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01"/>
  <workbookPr defaultThemeVersion="124226"/>
  <mc:AlternateContent xmlns:mc="http://schemas.openxmlformats.org/markup-compatibility/2006">
    <mc:Choice Requires="x15">
      <x15ac:absPath xmlns:x15ac="http://schemas.microsoft.com/office/spreadsheetml/2010/11/ac" url="D:\WORKING\LTT\CÔNG ĐOÀN\2022-2023\K_DDT_DANHGIA CMNV\Khoa DDT_ĐG CM NV 22-23_NEW\"/>
    </mc:Choice>
  </mc:AlternateContent>
  <xr:revisionPtr revIDLastSave="0" documentId="13_ncr:1_{D5A03108-725F-4E3D-B491-3D8D3E911D59}" xr6:coauthVersionLast="47" xr6:coauthVersionMax="47" xr10:uidLastSave="{00000000-0000-0000-0000-000000000000}"/>
  <bookViews>
    <workbookView xWindow="-108" yWindow="-108" windowWidth="23256" windowHeight="12576" xr2:uid="{00000000-000D-0000-FFFF-FFFF00000000}"/>
  </bookViews>
  <sheets>
    <sheet name="ĐÁNH GIÁ GV" sheetId="1" r:id="rId1"/>
    <sheet name="Sheet2" sheetId="2" r:id="rId2"/>
    <sheet name="Sheet3" sheetId="3" r:id="rId3"/>
  </sheets>
  <calcPr calcId="191029"/>
</workbook>
</file>

<file path=xl/calcChain.xml><?xml version="1.0" encoding="utf-8"?>
<calcChain xmlns="http://schemas.openxmlformats.org/spreadsheetml/2006/main">
  <c r="I76" i="1" l="1"/>
  <c r="I74" i="1"/>
  <c r="I73" i="1"/>
  <c r="I71" i="1"/>
  <c r="I70" i="1"/>
  <c r="I69" i="1"/>
  <c r="I68" i="1"/>
  <c r="I65" i="1"/>
  <c r="I64" i="1"/>
  <c r="I62" i="1"/>
  <c r="I61" i="1"/>
  <c r="I59" i="1"/>
  <c r="I58" i="1"/>
  <c r="I57" i="1"/>
  <c r="I56" i="1"/>
  <c r="I54" i="1"/>
  <c r="I53" i="1"/>
  <c r="I51" i="1"/>
  <c r="I50" i="1"/>
  <c r="I48" i="1"/>
  <c r="I47" i="1"/>
  <c r="I45" i="1"/>
  <c r="I44" i="1"/>
  <c r="I43" i="1"/>
  <c r="I42" i="1"/>
  <c r="I40" i="1"/>
  <c r="I39" i="1"/>
  <c r="I38" i="1"/>
  <c r="I37" i="1"/>
  <c r="I36" i="1"/>
  <c r="I35" i="1"/>
  <c r="I22" i="1"/>
  <c r="I21" i="1"/>
  <c r="I20" i="1"/>
  <c r="I19" i="1"/>
  <c r="G17" i="1" l="1"/>
  <c r="D60" i="1" l="1"/>
  <c r="G75" i="1" l="1"/>
  <c r="G72" i="1"/>
  <c r="G67" i="1"/>
  <c r="G63" i="1"/>
  <c r="G60" i="1"/>
  <c r="G55" i="1"/>
  <c r="G52" i="1"/>
  <c r="G49" i="1"/>
  <c r="G46" i="1"/>
  <c r="G41" i="1"/>
  <c r="G34" i="1"/>
  <c r="G31" i="1"/>
  <c r="G27" i="1"/>
  <c r="G24" i="1"/>
  <c r="G66" i="1" l="1"/>
  <c r="G30" i="1"/>
  <c r="G16" i="1"/>
  <c r="G78" i="1" l="1"/>
  <c r="B75" i="1"/>
  <c r="B72" i="1"/>
  <c r="B67" i="1"/>
  <c r="B63" i="1"/>
  <c r="B60" i="1"/>
  <c r="B55" i="1"/>
  <c r="B52" i="1"/>
  <c r="B49" i="1"/>
  <c r="B46" i="1"/>
  <c r="B34" i="1"/>
  <c r="B31" i="1"/>
  <c r="B27" i="1"/>
  <c r="B24" i="1"/>
  <c r="B17" i="1"/>
  <c r="B66" i="1" l="1"/>
  <c r="B30" i="1"/>
  <c r="B16" i="1"/>
  <c r="H27" i="1"/>
  <c r="I26" i="1"/>
  <c r="I25" i="1"/>
  <c r="I23" i="1"/>
  <c r="I77" i="1"/>
  <c r="H72" i="1"/>
  <c r="I72" i="1" s="1"/>
  <c r="J72" i="1" s="1"/>
  <c r="H49" i="1"/>
  <c r="I49" i="1" s="1"/>
  <c r="J49" i="1" s="1"/>
  <c r="E77" i="1"/>
  <c r="E76" i="1"/>
  <c r="E74" i="1"/>
  <c r="E73" i="1"/>
  <c r="E71" i="1"/>
  <c r="E70" i="1"/>
  <c r="E69" i="1"/>
  <c r="E68" i="1"/>
  <c r="E65" i="1"/>
  <c r="E64" i="1"/>
  <c r="E62" i="1"/>
  <c r="E61" i="1"/>
  <c r="E59" i="1"/>
  <c r="E58" i="1"/>
  <c r="E57" i="1"/>
  <c r="E56" i="1"/>
  <c r="E54" i="1"/>
  <c r="E53" i="1"/>
  <c r="E51" i="1"/>
  <c r="E50" i="1"/>
  <c r="E48" i="1"/>
  <c r="E47" i="1"/>
  <c r="E45" i="1"/>
  <c r="E44" i="1"/>
  <c r="E43" i="1"/>
  <c r="E42" i="1"/>
  <c r="E40" i="1"/>
  <c r="E39" i="1"/>
  <c r="E38" i="1"/>
  <c r="E37" i="1"/>
  <c r="E36" i="1"/>
  <c r="E35" i="1"/>
  <c r="E33" i="1"/>
  <c r="E32" i="1"/>
  <c r="E29" i="1"/>
  <c r="E28" i="1"/>
  <c r="E26" i="1"/>
  <c r="E25" i="1"/>
  <c r="E23" i="1"/>
  <c r="E22" i="1"/>
  <c r="E21" i="1"/>
  <c r="E20" i="1"/>
  <c r="E19" i="1"/>
  <c r="I27" i="1" l="1"/>
  <c r="J27" i="1" s="1"/>
  <c r="I28" i="1"/>
  <c r="H63" i="1"/>
  <c r="I63" i="1" s="1"/>
  <c r="J63" i="1" s="1"/>
  <c r="H75" i="1"/>
  <c r="I75" i="1" s="1"/>
  <c r="J75" i="1" s="1"/>
  <c r="B78" i="1"/>
  <c r="G79" i="1" s="1"/>
  <c r="H34" i="1"/>
  <c r="I34" i="1" s="1"/>
  <c r="J34" i="1" s="1"/>
  <c r="H55" i="1"/>
  <c r="I55" i="1" s="1"/>
  <c r="J55" i="1" s="1"/>
  <c r="H67" i="1"/>
  <c r="H31" i="1"/>
  <c r="I31" i="1" s="1"/>
  <c r="J31" i="1" s="1"/>
  <c r="H46" i="1"/>
  <c r="I46" i="1" s="1"/>
  <c r="J46" i="1" s="1"/>
  <c r="I32" i="1"/>
  <c r="H41" i="1"/>
  <c r="I41" i="1" s="1"/>
  <c r="J41" i="1" s="1"/>
  <c r="H60" i="1"/>
  <c r="I60" i="1" s="1"/>
  <c r="J60" i="1" s="1"/>
  <c r="H24" i="1"/>
  <c r="I24" i="1" s="1"/>
  <c r="J24" i="1" s="1"/>
  <c r="H52" i="1"/>
  <c r="I52" i="1" s="1"/>
  <c r="J52" i="1" s="1"/>
  <c r="I33" i="1"/>
  <c r="I29" i="1"/>
  <c r="E18" i="1"/>
  <c r="I18" i="1"/>
  <c r="H17" i="1"/>
  <c r="I17" i="1" s="1"/>
  <c r="D27" i="1"/>
  <c r="E27" i="1" s="1"/>
  <c r="F27" i="1" s="1"/>
  <c r="D75" i="1"/>
  <c r="E75" i="1" s="1"/>
  <c r="C75" i="1"/>
  <c r="D72" i="1"/>
  <c r="E72" i="1" s="1"/>
  <c r="F72" i="1" s="1"/>
  <c r="C72" i="1"/>
  <c r="D67" i="1"/>
  <c r="C67" i="1"/>
  <c r="D63" i="1"/>
  <c r="E63" i="1" s="1"/>
  <c r="F63" i="1" s="1"/>
  <c r="E60" i="1"/>
  <c r="F60" i="1" s="1"/>
  <c r="C63" i="1"/>
  <c r="C60" i="1"/>
  <c r="D55" i="1"/>
  <c r="E55" i="1" s="1"/>
  <c r="F55" i="1" s="1"/>
  <c r="C55" i="1"/>
  <c r="D52" i="1"/>
  <c r="E52" i="1" s="1"/>
  <c r="F52" i="1" s="1"/>
  <c r="C52" i="1"/>
  <c r="D49" i="1"/>
  <c r="E49" i="1" s="1"/>
  <c r="F49" i="1" s="1"/>
  <c r="C49" i="1"/>
  <c r="D46" i="1"/>
  <c r="E46" i="1" s="1"/>
  <c r="F46" i="1" s="1"/>
  <c r="C46" i="1"/>
  <c r="D41" i="1"/>
  <c r="E41" i="1" s="1"/>
  <c r="F41" i="1" s="1"/>
  <c r="C41" i="1"/>
  <c r="D34" i="1"/>
  <c r="E34" i="1" s="1"/>
  <c r="F34" i="1" s="1"/>
  <c r="C34" i="1"/>
  <c r="D31" i="1"/>
  <c r="E31" i="1" s="1"/>
  <c r="F31" i="1" s="1"/>
  <c r="C31" i="1"/>
  <c r="D24" i="1"/>
  <c r="E24" i="1" s="1"/>
  <c r="F24" i="1" s="1"/>
  <c r="D17" i="1"/>
  <c r="E17" i="1" s="1"/>
  <c r="C27" i="1"/>
  <c r="C24" i="1"/>
  <c r="C17" i="1"/>
  <c r="F17" i="1" l="1"/>
  <c r="J17" i="1"/>
  <c r="F75" i="1"/>
  <c r="C66" i="1"/>
  <c r="H66" i="1"/>
  <c r="I66" i="1" s="1"/>
  <c r="J66" i="1" s="1"/>
  <c r="I67" i="1"/>
  <c r="J67" i="1" s="1"/>
  <c r="H30" i="1"/>
  <c r="I30" i="1" s="1"/>
  <c r="J30" i="1" s="1"/>
  <c r="D30" i="1"/>
  <c r="E30" i="1" s="1"/>
  <c r="F30" i="1" s="1"/>
  <c r="C30" i="1"/>
  <c r="D16" i="1"/>
  <c r="E16" i="1" s="1"/>
  <c r="F16" i="1" s="1"/>
  <c r="D66" i="1"/>
  <c r="E66" i="1" s="1"/>
  <c r="F66" i="1" s="1"/>
  <c r="E67" i="1"/>
  <c r="F67" i="1" s="1"/>
  <c r="H16" i="1"/>
  <c r="I16" i="1" s="1"/>
  <c r="J16" i="1" s="1"/>
  <c r="C16" i="1"/>
  <c r="J80" i="1" l="1"/>
  <c r="F80" i="1"/>
  <c r="C78" i="1"/>
  <c r="C79" i="1" s="1"/>
  <c r="D78" i="1"/>
  <c r="H78" i="1"/>
  <c r="D79" i="1" l="1"/>
  <c r="D80" i="1" s="1"/>
  <c r="I78" i="1"/>
  <c r="H79" i="1"/>
  <c r="E78" i="1"/>
  <c r="I79" i="1" l="1"/>
  <c r="H80" i="1"/>
  <c r="E79" i="1"/>
</calcChain>
</file>

<file path=xl/sharedStrings.xml><?xml version="1.0" encoding="utf-8"?>
<sst xmlns="http://schemas.openxmlformats.org/spreadsheetml/2006/main" count="165" uniqueCount="151">
  <si>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</si>
  <si>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</si>
  <si>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</si>
  <si>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</si>
  <si>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</si>
  <si>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</si>
  <si>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</si>
  <si>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</si>
  <si>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</si>
  <si>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</si>
  <si>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</si>
  <si>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</si>
  <si>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</si>
  <si>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</si>
  <si>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</si>
  <si>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</si>
  <si>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</si>
  <si>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</si>
  <si>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</si>
  <si>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</si>
  <si>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</si>
  <si>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</si>
  <si>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</si>
  <si>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</si>
  <si>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</si>
  <si>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</si>
  <si>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</si>
  <si>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</si>
  <si>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</si>
  <si>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</si>
  <si>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</si>
  <si>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</si>
  <si>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</si>
  <si>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</si>
  <si>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</si>
  <si>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</si>
  <si>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</si>
  <si>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</si>
  <si>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</si>
  <si>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</si>
  <si>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</si>
  <si>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</si>
  <si>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</si>
  <si>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</si>
  <si>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</si>
  <si>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</si>
  <si>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</si>
  <si>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</si>
  <si>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</si>
  <si>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</si>
  <si>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</si>
  <si>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</si>
  <si>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</si>
  <si>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</si>
  <si>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</si>
  <si>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</si>
  <si>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</si>
  <si>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</si>
  <si>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</si>
  <si>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</si>
  <si>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</si>
  <si>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</si>
  <si>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</si>
  <si>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t>Tỷ lệ % của điểm đánh giá đạt được so với điểm đánh giá tối đa của mỗi tiêu chuẩn</t>
  </si>
  <si>
    <t>Tỷ lệ % của điểm đánh giá đạt được so với điểm đánh giá tối đa của mỗi tiêu chuẩn</t>
  </si>
  <si>
    <t xml:space="preserve">         Nhiệm vụ được phân công giảng dạy (Lý thuyết, thực hành, tích hợp): Lý thuyết, thực hành. </t>
  </si>
  <si>
    <t xml:space="preserve">         Cấp trình độ giảng dạy: Trung cấp và Cao đẳng</t>
  </si>
  <si>
    <t>Tiêu chí 2 về Năng lực sư phạm</t>
  </si>
  <si>
    <t>- Sử dụng đúng, hiệu quả các phương tiện, thiết bị dạy học… theo giáo án đã được duyệt</t>
  </si>
  <si>
    <t>- GV làm chủ được phòng, lớp học. Sử dụng thành thạo các phương tiện hỗ trợ dạy học.</t>
  </si>
  <si>
    <t>- Thực hiện đúng, đủ và kịp thời các công cụ phương pháp đánh giá đúng theo hình thức đánh giá đã đăng ký từ đầu năm học.</t>
  </si>
  <si>
    <t>- Giáo án, kế hoạch giảng dạy thể hiện rõ các phương pháp giáo dục người học.
- Xây dựng kế hoạch SHCN lớp đúng, đủ các nội dung;</t>
  </si>
  <si>
    <t>- Thực hiện đúng, chuẩn và đúng hạn về công tác đánh giá kết quả rèn luyện của HSSV.
- Thực hiện việc quản lý, điểm danh HSSV để cập nhật vào hệ thống phần mềm đúng quy định về thời gian.</t>
  </si>
  <si>
    <t>Tạ Minh Cường</t>
  </si>
  <si>
    <r>
      <t xml:space="preserve">Điểm đánh giá đạt được </t>
    </r>
    <r>
      <rPr>
        <b/>
        <i/>
        <sz val="11"/>
        <color rgb="FFFF0000"/>
        <rFont val="Times New Roman"/>
        <family val="1"/>
      </rPr>
      <t>(Nhà giáo tự cho điểm)</t>
    </r>
  </si>
  <si>
    <r>
      <t>Các minh chứng</t>
    </r>
    <r>
      <rPr>
        <b/>
        <i/>
        <sz val="11"/>
        <color rgb="FFFF0000"/>
        <rFont val="Times New Roman"/>
        <family val="1"/>
      </rPr>
      <t xml:space="preserve"> (Nhà giáo nhập minh chứng ở cột này; Mỗi tiêu chuẩn cho điểm phải có minh chứng)</t>
    </r>
  </si>
  <si>
    <r>
      <t xml:space="preserve">Điểm đánh giá đạt được </t>
    </r>
    <r>
      <rPr>
        <b/>
        <i/>
        <sz val="11"/>
        <color rgb="FFFF0000"/>
        <rFont val="Times New Roman"/>
        <family val="1"/>
      </rPr>
      <t>(Dành cho Trưởng bộ môn)</t>
    </r>
  </si>
  <si>
    <r>
      <t xml:space="preserve">Điểm đánh giá đạt được </t>
    </r>
    <r>
      <rPr>
        <b/>
        <i/>
        <sz val="11"/>
        <color rgb="FFFF0000"/>
        <rFont val="Times New Roman"/>
        <family val="1"/>
      </rPr>
      <t>(Dành cho Trưởng khoa)</t>
    </r>
  </si>
  <si>
    <r>
      <t>Các minh chứng</t>
    </r>
    <r>
      <rPr>
        <b/>
        <i/>
        <sz val="11"/>
        <color rgb="FFFF0000"/>
        <rFont val="Times New Roman"/>
        <family val="1"/>
      </rPr>
      <t xml:space="preserve"> (Khoa nhập minh chứng ở cột này; Mỗi tiêu chuẩn cho điểm phải có minh chứng)</t>
    </r>
  </si>
  <si>
    <t xml:space="preserve"> + 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</si>
  <si>
    <t xml:space="preserve"> + Đọc và hiểu tài liệu chuyên ngành phục vụ công tác giảng dạy; mô tả được một số công việc cơ bản của ngành, nghề được phân công giảng dạy.</t>
  </si>
  <si>
    <t>+ Sử dụng thành thạo phần mềm dạy học chuyên ngành để thiết kế bài giảng, tài liệu giảng dạy.</t>
  </si>
  <si>
    <r>
      <t xml:space="preserve"> </t>
    </r>
    <r>
      <rPr>
        <sz val="11"/>
        <color rgb="FF000000"/>
        <rFont val="Times New Roman"/>
        <family val="1"/>
      </rPr>
      <t>+ Lập được kế hoạch giảng dạy môn học, mô-đun được phân công trên cơ sở chương trình, kế hoạch đào tạo của cả khóa học.</t>
    </r>
  </si>
  <si>
    <t xml:space="preserve">  + Bảo quản, lưu trữ, sử dụng hồ sơ dạy học theo quy định</t>
  </si>
  <si>
    <r>
      <t xml:space="preserve">  </t>
    </r>
    <r>
      <rPr>
        <sz val="11"/>
        <color rgb="FF000000"/>
        <rFont val="Times New Roman"/>
        <family val="1"/>
      </rPr>
      <t>- Tiêu chuẩn 7 về Xây dựng kế hoạch, thực hiện các hoạt động giáo dục</t>
    </r>
  </si>
  <si>
    <t>TRƯỜNG CAO ĐẲNG LÝ TỰ TRỌNG</t>
  </si>
  <si>
    <t>CỘNG HÒA XÃ HỘI CHỦ NGHĨA VIỆT NAM</t>
  </si>
  <si>
    <t>THÀNH PHỐ HỒ CHÍ MINH</t>
  </si>
  <si>
    <t>Độc lập - Tự do - Hạnh phúc</t>
  </si>
  <si>
    <t>KHOA ĐIỆN-ĐIỆN TỬ</t>
  </si>
  <si>
    <t xml:space="preserve">         Khoa, tổ bộ môn: Khoa Điện -Điện tử; Bộ môn Cơ Điện tử và Tự động hóa</t>
  </si>
  <si>
    <t>- Trực tiếp tham gia giảng dạy các môn Thực tập, Thực hành
-  Thực tập tại doanh nghiệp</t>
  </si>
  <si>
    <t>Có giáo án, bài giảng được tổ bộ môn và khoa duyệt</t>
  </si>
  <si>
    <t>- Có kế hoạch giảng dạy cho từng môn học (LGD); 
- Có giáo án, dự giờ,  theo đánh giá tổ bộ môn và khoa</t>
  </si>
  <si>
    <t>Có dạy lý thuyết và thực hành, theo TKB của khoa</t>
  </si>
  <si>
    <t xml:space="preserve">- Thực hiện đánh giá đúng theo đề cương chi tiết môn học.
- Thực hiện đúng, đủ và kịp thời các công cụ phương pháp đánh giá để đăng ký hình thức đánh giá từ đầu năm học. </t>
  </si>
  <si>
    <t xml:space="preserve">Hồ sơ dạy học của GV </t>
  </si>
  <si>
    <t>Hồ sơ lưu trữ của GV tại khoa</t>
  </si>
  <si>
    <t>- Thực hiện đúng kế hoạch, giáo án.
- Thực hiện tốt công tác GVCN;</t>
  </si>
  <si>
    <t>- Thực hiện tốt công tác GVCN, CVHT;
- Trực tiếp hỗ trợ và tham gia tư vấn giáo dục giúp HSSV an tâm trong học tập.</t>
  </si>
  <si>
    <t>Quản lý trực tiếp trên lớp thông qua công tác giảng dạy, CVHT, cán bộ lớp, Email, điện thoại và phần mềm PMT-EMS</t>
  </si>
  <si>
    <t>Phiếu dự giờ; họp chuyên môn của tổ và khoa; tham gia học nâng cao chuyên môn do khoa và trường tổ chức</t>
  </si>
  <si>
    <t xml:space="preserve">Hướng dẫn SV thực tập TN  tại các doanh nghiệp; </t>
  </si>
  <si>
    <t>Năm học: 2022 - 2023</t>
  </si>
  <si>
    <t xml:space="preserve">- Dự giờ và tham gia dự giờ theo quy định
</t>
  </si>
  <si>
    <t>Chứng chỉ IELTS 6.0</t>
  </si>
  <si>
    <t>- Chứng chỉ ứng dụng CNTT cơ bản</t>
  </si>
  <si>
    <t>Sử dụng thành thạo các phần mềm dạy học chuyên ngành để thiết kế và chạy mô phỏng. Solidwork, TIA PORTAL,…</t>
  </si>
  <si>
    <t xml:space="preserve"> Chứng chỉ nghiệp vụ sư phạm cho giảng viên ĐH, CĐ</t>
  </si>
  <si>
    <t>- Có giáo án đầy đủ theo quy định</t>
  </si>
  <si>
    <t>- Thực hiện dự giờ và tham gia dự giờ đầy đủ theo quy định</t>
  </si>
  <si>
    <t xml:space="preserve">- Chuẩn bị đầy đủ phương tiện  và thiết bị dạy học </t>
  </si>
  <si>
    <t>- Thực hiện công tác giảng dạy đúng quy định</t>
  </si>
  <si>
    <t>- Theo giáo án và quy định chung ở Khoa</t>
  </si>
  <si>
    <t>- Sử dụng thành thạo các phương tiện dạy học</t>
  </si>
  <si>
    <t>- Theo đề cương chi tiết của môn học, 
- Theo quy định của bộ môn và phòng Khảo thí và Đảm bảo chất lượng</t>
  </si>
  <si>
    <t>- Hồ sơ giảng dạy GV</t>
  </si>
  <si>
    <t>- Hồ sơ lưu trữ tại Khoa</t>
  </si>
  <si>
    <t>Theo kế hoạch giảng dạy cho từng môn học; SHCN lớp; Đưa SV đi thực tập tại các doanh nghiệp.</t>
  </si>
  <si>
    <t>Theo kế hoạch giảng dạy cho từng môn học; SHCN lớp; Hướng dẫn đồ án học phần</t>
  </si>
  <si>
    <t>- Trực tiếp hỗ trợ và tham gia tư vấn giáo dục giúp SV an tâm trong học tập.</t>
  </si>
  <si>
    <t>- Thực hiện đúng, chuẩn và đúng hạn về công tác đánh giá kết quả rèn luyện của SV.
- Thực hiện việc quản lý, điểm danh SV để cập nhật vào hệ thống phần mềm đúng quy định về thời gian.</t>
  </si>
  <si>
    <t>Quản lý trực tiếp trên lớp, thông qua GVCN, CVHT, cán bộ lớp, Email, điện thoại và phần mềm PMT-EMS</t>
  </si>
  <si>
    <t>Tham gia tổ chức giải bóng đá Khoa cho SV</t>
  </si>
  <si>
    <t>Thực hiện tốt công tác CVHT;</t>
  </si>
  <si>
    <t>Thực tập doanh nghiệp</t>
  </si>
  <si>
    <t xml:space="preserve">- Tham gia thực tập tại doanh nghiệp;
</t>
  </si>
  <si>
    <t xml:space="preserve">- Tham gia các khóa tập huấn do trường và khoa tổ chức
</t>
  </si>
  <si>
    <t>Có điểm môn PP NCKH trong bảng điểm</t>
  </si>
  <si>
    <t>Huỳnh Duy An</t>
  </si>
  <si>
    <t>-Bằng TN Cao học chuyên ngành Kỹ thuật điều khiển và tự động hóa
- Bằng TN ĐH chuyên ngành Công nghệ kỹ thuật Cơ Điện Tử 
- Chứng chỉ kỹ năng nghề quốc gia bậc 3/5 nghề Điện Công nghiệp
- Chứng chỉ nghiệp vụ sư phạm cho Giảng viên Đại học, Cao đẳng</t>
  </si>
  <si>
    <t>- Kết quả dự giờ, kiểm tra chuyên môn đạt loại khá</t>
  </si>
  <si>
    <t>- Được phân công giảng dạy nhiều học phần/ năm học</t>
  </si>
  <si>
    <t xml:space="preserve">- Tham gia thực tập doanh nghiệp  
- Hỗ trợ SV tham gia nghiên cứu khoa học </t>
  </si>
  <si>
    <t xml:space="preserve">- Giảng dạy các học phần : Kỹ thuật số (LT+TH), PLC (LT+TH), thực hành SCADA, TH LĐ và VH HT CĐT. </t>
  </si>
  <si>
    <t>-  Tham quan, thực tập tại doanh nghiệp</t>
  </si>
  <si>
    <t>- Có ứng dụng CNTT vào giảng dạy</t>
  </si>
  <si>
    <t>- Chứng chỉ NVSP Giảng dạy ĐH-CĐ</t>
  </si>
  <si>
    <t>- Có kế hoạch giảng dạy phù hợp cho từng môn học  
- Có giáo án và dự giờ được đánh giá ở Khoa</t>
  </si>
  <si>
    <t xml:space="preserve">- Kế hoạch giảng dạy, giáo án, bài giảng thể hiện rõ phương pháp dạy tích cực, phát triển năng lực tự học của HSSV </t>
  </si>
  <si>
    <t>- Thực hiện tốt công tác GVCN, CVHT;</t>
  </si>
  <si>
    <t>- GV đi thực tập tại DN</t>
  </si>
  <si>
    <t>- Thực tập tại doanh nghiệp;
- Tham gia lớp trainning TT Đào tạo xuất sắc</t>
  </si>
  <si>
    <t>Có điểm môn Phương pháp NCKH;</t>
  </si>
  <si>
    <r>
      <t xml:space="preserve">         Họ và tên giảng viên: </t>
    </r>
    <r>
      <rPr>
        <b/>
        <sz val="13"/>
        <color rgb="FF000000"/>
        <rFont val="Times New Roman"/>
        <family val="1"/>
      </rPr>
      <t>Huỳnh Duy An</t>
    </r>
  </si>
  <si>
    <r>
      <rPr>
        <b/>
        <i/>
        <sz val="12"/>
        <color rgb="FF000000"/>
        <rFont val="Times New Roman"/>
        <family val="1"/>
      </rPr>
      <t xml:space="preserve">Ghi chú: </t>
    </r>
    <r>
      <rPr>
        <sz val="12"/>
        <color rgb="FF000000"/>
        <rFont val="Times New Roman"/>
        <family val="1"/>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</si>
  <si>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r>
      <rPr>
        <i/>
        <sz val="13"/>
        <color theme="1"/>
        <rFont val="Times New Roman"/>
        <family val="1"/>
      </rPr>
      <t>Tp. HCM, ngày 05 tháng 05 năm 2023</t>
    </r>
    <r>
      <rPr>
        <sz val="13"/>
        <color theme="1"/>
        <rFont val="Times New Roman"/>
        <family val="1"/>
      </rPr>
      <t xml:space="preserve">
</t>
    </r>
    <r>
      <rPr>
        <b/>
        <sz val="13"/>
        <color theme="1"/>
        <rFont val="Times New Roman"/>
        <family val="1"/>
      </rPr>
      <t>Nhà giáo tự đánh giá</t>
    </r>
  </si>
  <si>
    <t>Tham gia biên soạn, chỉnh lý chương trình đào tạo trình độ cao đẳng (Ngành: CĐT, TĐH)</t>
  </si>
  <si>
    <t>Tham gia chỉnh lý giáo trình KTS</t>
  </si>
  <si>
    <t>- Bằng thạc sĩ: Kỹ thuật điều khiển và tự động hóa;                 - Bằng đại học: Công nghệ kỹ thuật Cơ điện tử;                      - Chứng chỉ kỹ năng nghề quốc gia bậc 3 - Điện Công P19Nghiệp;              - Chứng chỉ  NVSP cho giảng viên đại học, cao đẳng.</t>
  </si>
  <si>
    <r>
      <t xml:space="preserve">Tp.HCM, ngày 23 tháng 05 năm 2023
</t>
    </r>
    <r>
      <rPr>
        <b/>
        <sz val="13"/>
        <color rgb="FF000000"/>
        <rFont val="Times New Roman"/>
        <family val="1"/>
      </rPr>
      <t>Trưởng khoa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</si>
</sst>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32" x14ac:knownFonts="1">
    <font>
      <sz val="11"/>
      <color theme="1"/>
      <name val="Calibri"/>
      <family val="2"/>
      <scheme val="minor"/>
    </font>
    <font>
      <sz val="12"/>
      <color rgb="FF000000"/>
      <name val="Times New Roman"/>
      <family val="1"/>
    </font>
    <font>
      <b/>
      <sz val="13"/>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i/>
      <sz val="13"/>
      <color rgb="FF000000"/>
      <name val="Times New Roman"/>
      <family val="1"/>
    </font>
    <font>
      <b/>
      <sz val="2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1"/>
      <color theme="1"/>
      <name val="Calibri"/>
      <family val="2"/>
      <scheme val="minor"/>
    </font>
    <font>
      <b/>
      <sz val="11"/>
      <color rgb="FF000000"/>
      <name val="Times New Roman"/>
      <family val="1"/>
    </font>
    <font>
      <b/>
      <i/>
      <sz val="11"/>
      <color rgb="FF000000"/>
      <name val="Times New Roman"/>
      <family val="1"/>
    </font>
    <font>
      <b/>
      <i/>
      <sz val="11"/>
      <color rgb="FFFF0000"/>
      <name val="Times New Roman"/>
      <family val="1"/>
    </font>
    <font>
      <b/>
      <sz val="11"/>
      <color rgb="FFFF0000"/>
      <name val="Times New Roman"/>
      <family val="1"/>
    </font>
    <font>
      <sz val="11"/>
      <color rgb="FF000000"/>
      <name val="Times New Roman"/>
      <family val="1"/>
    </font>
    <font>
      <b/>
      <sz val="11"/>
      <name val="Times New Roman"/>
      <family val="1"/>
    </font>
    <font>
      <sz val="11"/>
      <name val="Times New Roman"/>
      <family val="1"/>
    </font>
    <font>
      <b/>
      <sz val="11"/>
      <color theme="1"/>
      <name val="Times New Roman"/>
      <family val="1"/>
    </font>
    <font>
      <sz val="11"/>
      <color rgb="FFFF0000"/>
      <name val="Times New Roman"/>
      <family val="1"/>
    </font>
    <font>
      <sz val="9"/>
      <color rgb="FF000000"/>
      <name val="Times New Roman"/>
      <family val="1"/>
    </font>
    <font>
      <sz val="13"/>
      <color theme="1"/>
      <name val="Calibri"/>
      <family val="2"/>
      <scheme val="minor"/>
    </font>
    <font>
      <sz val="10"/>
      <color rgb="FF000000"/>
      <name val="Times New Roman"/>
      <family val="1"/>
    </font>
    <font>
      <sz val="9"/>
      <color rgb="FFFF0000"/>
      <name val="Times New Roman"/>
      <family val="1"/>
    </font>
    <font>
      <sz val="8"/>
      <color rgb="FFFF0000"/>
      <name val="Times New Roman"/>
      <family val="1"/>
    </font>
    <font>
      <sz val="8"/>
      <color rgb="FF000000"/>
      <name val="Times New Roman"/>
      <family val="1"/>
    </font>
    <font>
      <sz val="8"/>
      <name val="Times New Roman"/>
      <family val="1"/>
    </font>
    <font>
      <sz val="9"/>
      <color theme="1"/>
      <name val="Times New Roman"/>
      <family val="1"/>
    </font>
    <font>
      <b/>
      <i/>
      <sz val="12"/>
      <color rgb="FF000000"/>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9">
    <xf numFmtId="0" fontId="0" fillId="0" borderId="0" xfId="0"/>
    <xf numFmtId="0" fontId="24" fillId="0" borderId="0" xfId="0" applyFont="1"/>
    <xf numFmtId="0" fontId="10" fillId="0" borderId="0" xfId="0" applyFont="1"/>
    <xf numFmtId="0" fontId="5" fillId="0" borderId="0" xfId="0" applyFont="1" applyAlignment="1">
      <alignment horizontal="left" vertical="center"/>
    </xf>
    <xf numFmtId="0" fontId="9" fillId="0" borderId="0" xfId="0" applyFont="1" applyAlignment="1">
      <alignment horizontal="center"/>
    </xf>
    <xf numFmtId="0" fontId="7" fillId="0" borderId="0" xfId="0" applyFont="1" applyAlignment="1">
      <alignment horizontal="center"/>
    </xf>
    <xf numFmtId="0" fontId="14" fillId="0" borderId="1" xfId="0" applyFont="1" applyBorder="1" applyAlignment="1">
      <alignment horizontal="center" vertical="center" wrapText="1"/>
    </xf>
    <xf numFmtId="0" fontId="1" fillId="0" borderId="0" xfId="0" applyFont="1" applyAlignment="1">
      <alignment horizontal="center" vertical="center" wrapText="1"/>
    </xf>
    <xf numFmtId="0" fontId="15" fillId="0" borderId="1" xfId="0" applyFont="1" applyBorder="1" applyAlignment="1">
      <alignment horizontal="center" vertical="center" wrapText="1"/>
    </xf>
    <xf numFmtId="0" fontId="14" fillId="0" borderId="1" xfId="0" applyFont="1" applyBorder="1" applyAlignment="1">
      <alignment horizontal="justify" vertical="center" wrapText="1"/>
    </xf>
    <xf numFmtId="0" fontId="17" fillId="0" borderId="1" xfId="0" applyFont="1" applyBorder="1" applyAlignment="1">
      <alignment horizontal="center" vertical="center" wrapText="1"/>
    </xf>
    <xf numFmtId="164" fontId="17" fillId="0" borderId="1" xfId="0" applyNumberFormat="1" applyFont="1" applyBorder="1" applyAlignment="1">
      <alignment horizontal="center" vertical="center" wrapText="1"/>
    </xf>
    <xf numFmtId="0" fontId="18" fillId="0" borderId="1" xfId="0" applyFont="1" applyBorder="1" applyAlignment="1">
      <alignment horizontal="justify" vertical="center" wrapText="1"/>
    </xf>
    <xf numFmtId="164" fontId="14" fillId="0" borderId="1" xfId="0" applyNumberFormat="1" applyFont="1" applyBorder="1" applyAlignment="1">
      <alignment horizontal="center" vertical="center" wrapText="1"/>
    </xf>
    <xf numFmtId="164" fontId="19" fillId="0" borderId="1" xfId="0" applyNumberFormat="1" applyFont="1" applyBorder="1" applyAlignment="1">
      <alignment horizontal="center" vertical="center" wrapText="1"/>
    </xf>
    <xf numFmtId="0" fontId="25" fillId="0" borderId="1" xfId="0" applyFont="1" applyBorder="1" applyAlignment="1">
      <alignment horizontal="justify" vertical="center" wrapText="1"/>
    </xf>
    <xf numFmtId="0" fontId="18" fillId="0" borderId="1" xfId="0" applyFont="1" applyBorder="1" applyAlignment="1">
      <alignment horizontal="center" vertical="center" wrapText="1"/>
    </xf>
    <xf numFmtId="1" fontId="18" fillId="0" borderId="1" xfId="0" applyNumberFormat="1" applyFont="1" applyBorder="1" applyAlignment="1">
      <alignment horizontal="center" vertical="center" wrapText="1"/>
    </xf>
    <xf numFmtId="164" fontId="18" fillId="0" borderId="1" xfId="0" applyNumberFormat="1" applyFont="1" applyBorder="1" applyAlignment="1">
      <alignment horizontal="center" vertical="center" wrapText="1"/>
    </xf>
    <xf numFmtId="164" fontId="20" fillId="0" borderId="1" xfId="0" applyNumberFormat="1" applyFont="1" applyBorder="1" applyAlignment="1">
      <alignment horizontal="center" vertical="center" wrapText="1"/>
    </xf>
    <xf numFmtId="49" fontId="28" fillId="0" borderId="1" xfId="0" applyNumberFormat="1" applyFont="1" applyBorder="1" applyAlignment="1">
      <alignment horizontal="left" vertical="center" wrapText="1"/>
    </xf>
    <xf numFmtId="49" fontId="30" fillId="0" borderId="1" xfId="0" applyNumberFormat="1" applyFont="1" applyBorder="1" applyAlignment="1">
      <alignment horizontal="left" vertical="center" wrapText="1"/>
    </xf>
    <xf numFmtId="49" fontId="23" fillId="0" borderId="1" xfId="0" applyNumberFormat="1" applyFont="1" applyBorder="1" applyAlignment="1">
      <alignment horizontal="left" vertical="center" wrapText="1"/>
    </xf>
    <xf numFmtId="49" fontId="26" fillId="0" borderId="1" xfId="0" applyNumberFormat="1" applyFont="1" applyBorder="1" applyAlignment="1">
      <alignment horizontal="left" vertical="center" wrapText="1"/>
    </xf>
    <xf numFmtId="49" fontId="26" fillId="0" borderId="1" xfId="0" quotePrefix="1" applyNumberFormat="1" applyFont="1" applyBorder="1" applyAlignment="1">
      <alignment horizontal="left" vertical="center" wrapText="1"/>
    </xf>
    <xf numFmtId="49" fontId="18" fillId="0" borderId="1" xfId="0" applyNumberFormat="1" applyFont="1" applyBorder="1" applyAlignment="1">
      <alignment horizontal="left" vertical="center" wrapText="1"/>
    </xf>
    <xf numFmtId="0" fontId="30" fillId="0" borderId="1" xfId="0" applyFont="1" applyBorder="1" applyAlignment="1">
      <alignment horizontal="center" vertical="center" wrapText="1"/>
    </xf>
    <xf numFmtId="0" fontId="21" fillId="0" borderId="1" xfId="0" applyFont="1" applyBorder="1" applyAlignment="1">
      <alignment horizontal="center" vertical="center" wrapText="1"/>
    </xf>
    <xf numFmtId="49" fontId="23" fillId="0" borderId="1" xfId="0" quotePrefix="1" applyNumberFormat="1" applyFont="1" applyBorder="1" applyAlignment="1">
      <alignment horizontal="left" vertical="center" wrapText="1"/>
    </xf>
    <xf numFmtId="0" fontId="21" fillId="0" borderId="1" xfId="0" applyFont="1" applyBorder="1" applyAlignment="1">
      <alignment horizontal="center" vertical="center"/>
    </xf>
    <xf numFmtId="0" fontId="3" fillId="0" borderId="1" xfId="0" applyFont="1" applyBorder="1" applyAlignment="1">
      <alignment horizontal="justify" vertical="center" wrapText="1"/>
    </xf>
    <xf numFmtId="49" fontId="29" fillId="0" borderId="1" xfId="0" quotePrefix="1" applyNumberFormat="1" applyFont="1" applyBorder="1" applyAlignment="1">
      <alignment horizontal="left" vertical="center" wrapText="1"/>
    </xf>
    <xf numFmtId="49" fontId="27" fillId="0" borderId="1" xfId="0" applyNumberFormat="1" applyFont="1" applyBorder="1" applyAlignment="1">
      <alignment horizontal="left" vertical="center" wrapText="1"/>
    </xf>
    <xf numFmtId="49" fontId="30" fillId="0" borderId="1" xfId="0" applyNumberFormat="1" applyFont="1" applyBorder="1" applyAlignment="1" applyProtection="1">
      <alignment horizontal="left" vertical="center" wrapText="1"/>
      <protection locked="0"/>
    </xf>
    <xf numFmtId="1" fontId="14" fillId="0" borderId="1" xfId="0" applyNumberFormat="1" applyFont="1" applyBorder="1" applyAlignment="1">
      <alignment horizontal="center" vertical="center" wrapText="1"/>
    </xf>
    <xf numFmtId="0" fontId="18" fillId="0" borderId="1" xfId="0" applyFont="1" applyBorder="1" applyAlignment="1">
      <alignment vertical="center" wrapText="1"/>
    </xf>
    <xf numFmtId="0" fontId="22" fillId="0" borderId="1" xfId="0" applyFont="1" applyBorder="1" applyAlignment="1">
      <alignment vertical="center" wrapText="1"/>
    </xf>
    <xf numFmtId="0" fontId="14" fillId="0" borderId="1" xfId="0" applyFont="1" applyBorder="1" applyAlignment="1">
      <alignment vertical="center" wrapText="1"/>
    </xf>
    <xf numFmtId="10" fontId="14" fillId="0" borderId="1" xfId="0" applyNumberFormat="1" applyFont="1" applyBorder="1" applyAlignment="1">
      <alignment horizontal="center" vertical="center" wrapText="1"/>
    </xf>
    <xf numFmtId="165" fontId="14" fillId="0" borderId="1" xfId="0" applyNumberFormat="1" applyFont="1" applyBorder="1" applyAlignment="1">
      <alignment horizontal="center" vertical="center" wrapText="1"/>
    </xf>
    <xf numFmtId="0" fontId="8" fillId="0" borderId="0" xfId="0" applyFont="1"/>
    <xf numFmtId="0" fontId="4" fillId="0" borderId="0" xfId="0" applyFont="1"/>
    <xf numFmtId="0" fontId="2" fillId="0" borderId="0" xfId="0" applyFont="1" applyAlignment="1">
      <alignment vertical="center"/>
    </xf>
    <xf numFmtId="0" fontId="8" fillId="0" borderId="0" xfId="0" applyFont="1" applyAlignment="1">
      <alignment vertical="center"/>
    </xf>
    <xf numFmtId="49" fontId="23" fillId="0" borderId="1" xfId="0" applyNumberFormat="1" applyFont="1" applyBorder="1" applyAlignment="1" applyProtection="1">
      <alignment horizontal="left" vertical="center" wrapText="1"/>
      <protection locked="0"/>
    </xf>
    <xf numFmtId="0" fontId="11" fillId="0" borderId="0" xfId="0" applyFont="1" applyAlignment="1">
      <alignment horizontal="center" vertical="center" wrapText="1"/>
    </xf>
    <xf numFmtId="0" fontId="13" fillId="0" borderId="0" xfId="0" applyFont="1" applyAlignment="1">
      <alignment horizontal="center" vertical="center" wrapText="1"/>
    </xf>
    <xf numFmtId="0" fontId="0" fillId="0" borderId="0" xfId="0" applyAlignment="1">
      <alignment wrapText="1"/>
    </xf>
    <xf numFmtId="0" fontId="14" fillId="0" borderId="1" xfId="0" applyFont="1" applyBorder="1" applyAlignment="1">
      <alignment horizontal="center" vertical="center" wrapText="1"/>
    </xf>
    <xf numFmtId="0" fontId="6" fillId="0" borderId="0" xfId="0" applyFont="1" applyAlignment="1">
      <alignment horizontal="center" vertical="center"/>
    </xf>
    <xf numFmtId="0" fontId="5" fillId="0" borderId="0" xfId="0" applyFont="1" applyAlignment="1">
      <alignment horizontal="left" vertical="center"/>
    </xf>
    <xf numFmtId="0" fontId="10" fillId="0" borderId="0" xfId="0" applyFont="1" applyAlignment="1">
      <alignment horizontal="center" vertical="center" wrapText="1"/>
    </xf>
    <xf numFmtId="0" fontId="0" fillId="0" borderId="0" xfId="0" applyAlignment="1">
      <alignment horizontal="center" vertical="center" wrapText="1"/>
    </xf>
    <xf numFmtId="0" fontId="8" fillId="0" borderId="0" xfId="0" applyFont="1" applyAlignment="1">
      <alignment horizontal="center" vertical="center" wrapText="1"/>
    </xf>
    <xf numFmtId="0" fontId="8" fillId="0" borderId="0" xfId="0" applyFont="1" applyAlignment="1">
      <alignment horizontal="center" vertical="center"/>
    </xf>
    <xf numFmtId="0" fontId="1" fillId="0" borderId="0" xfId="0" applyFont="1" applyAlignment="1">
      <alignment vertical="center" wrapText="1"/>
    </xf>
    <xf numFmtId="0" fontId="10" fillId="0" borderId="0" xfId="0" applyFont="1" applyAlignment="1">
      <alignment horizontal="center" wrapText="1"/>
    </xf>
    <xf numFmtId="0" fontId="0" fillId="0" borderId="0" xfId="0" applyAlignment="1">
      <alignment horizontal="center" vertical="center"/>
    </xf>
    <xf numFmtId="0" fontId="11" fillId="0" borderId="0" xfId="0" applyFont="1" applyAlignment="1">
      <alignment horizont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1927412</xdr:colOff>
      <xdr:row>3</xdr:row>
      <xdr:rowOff>62754</xdr:rowOff>
    </xdr:from>
    <xdr:to>
      <xdr:col>0</xdr:col>
      <xdr:colOff>2808941</xdr:colOff>
      <xdr:row>3</xdr:row>
      <xdr:rowOff>62754</xdr:rowOff>
    </xdr:to>
    <xdr:cxnSp macro="">
      <xdr:nvCxnSpPr>
        <xdr:cNvPr id="8" name="Straight Connector 7">
          <a:extLst>
            <a:ext uri="{FF2B5EF4-FFF2-40B4-BE49-F238E27FC236}">
              <a16:creationId xmlns:a16="http://schemas.microsoft.com/office/drawing/2014/main" id="{00000000-0008-0000-0000-000008000000}"/>
            </a:ext>
          </a:extLst>
        </xdr:cNvPr>
        <xdr:cNvCxnSpPr/>
      </xdr:nvCxnSpPr>
      <xdr:spPr>
        <a:xfrm>
          <a:off x="1927412" y="697754"/>
          <a:ext cx="881529"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54916</xdr:colOff>
      <xdr:row>2</xdr:row>
      <xdr:rowOff>72091</xdr:rowOff>
    </xdr:from>
    <xdr:to>
      <xdr:col>8</xdr:col>
      <xdr:colOff>769470</xdr:colOff>
      <xdr:row>2</xdr:row>
      <xdr:rowOff>72091</xdr:rowOff>
    </xdr:to>
    <xdr:cxnSp macro="">
      <xdr:nvCxnSpPr>
        <xdr:cNvPr id="10" name="Straight Connector 9">
          <a:extLst>
            <a:ext uri="{FF2B5EF4-FFF2-40B4-BE49-F238E27FC236}">
              <a16:creationId xmlns:a16="http://schemas.microsoft.com/office/drawing/2014/main" id="{00000000-0008-0000-0000-00000A000000}"/>
            </a:ext>
          </a:extLst>
        </xdr:cNvPr>
        <xdr:cNvCxnSpPr/>
      </xdr:nvCxnSpPr>
      <xdr:spPr>
        <a:xfrm>
          <a:off x="5590622" y="490444"/>
          <a:ext cx="1954672"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89"/>
  <sheetViews>
    <sheetView tabSelected="1" zoomScaleNormal="100" workbookViewId="0">
      <pane xSplit="1" topLeftCell="B1" activePane="topRight" state="frozen"/>
      <selection activeCell="A14" sqref="A14"/>
      <selection pane="topRight" activeCell="H85" sqref="H85"/>
    </sheetView>
  </sheetViews>
  <sheetFormatPr defaultRowHeight="15.6" x14ac:dyDescent="0.3"/>
  <cols>
    <col min="1" max="1" width="41.44140625" customWidth="1"/>
    <col min="2" max="2" width="7.44140625" customWidth="1"/>
    <col min="3" max="3" width="7.44140625" hidden="1" customWidth="1"/>
    <col min="4" max="4" width="8" customWidth="1"/>
    <col min="5" max="5" width="12.109375" customWidth="1"/>
    <col min="6" max="6" width="23.33203125" customWidth="1"/>
    <col min="7" max="7" width="8.6640625" customWidth="1"/>
    <col min="8" max="8" width="8.109375" customWidth="1"/>
    <col min="9" max="9" width="11.88671875" customWidth="1"/>
    <col min="10" max="10" width="23" style="41" customWidth="1"/>
  </cols>
  <sheetData>
    <row r="1" spans="1:13" ht="16.8" x14ac:dyDescent="0.3">
      <c r="A1" s="56" t="s">
        <v>85</v>
      </c>
      <c r="B1" s="56"/>
      <c r="C1" s="56"/>
      <c r="D1" s="56"/>
      <c r="E1" s="56"/>
      <c r="F1" s="45" t="s">
        <v>86</v>
      </c>
      <c r="G1" s="57"/>
      <c r="H1" s="57"/>
      <c r="I1" s="57"/>
      <c r="J1" s="57"/>
    </row>
    <row r="2" spans="1:13" ht="16.8" x14ac:dyDescent="0.3">
      <c r="A2" s="56" t="s">
        <v>87</v>
      </c>
      <c r="B2" s="56"/>
      <c r="C2" s="56"/>
      <c r="D2" s="56"/>
      <c r="E2" s="56"/>
      <c r="F2" s="45" t="s">
        <v>88</v>
      </c>
      <c r="G2" s="57"/>
      <c r="H2" s="57"/>
      <c r="I2" s="57"/>
      <c r="J2" s="57"/>
    </row>
    <row r="3" spans="1:13" ht="17.399999999999999" x14ac:dyDescent="0.35">
      <c r="A3" s="58" t="s">
        <v>89</v>
      </c>
      <c r="B3" s="58"/>
      <c r="C3" s="58"/>
      <c r="D3" s="58"/>
      <c r="E3" s="58"/>
      <c r="F3" s="1"/>
      <c r="G3" s="1"/>
      <c r="H3" s="1"/>
      <c r="I3" s="1"/>
      <c r="J3" s="2"/>
    </row>
    <row r="4" spans="1:13" ht="17.399999999999999" x14ac:dyDescent="0.35">
      <c r="A4" s="1"/>
      <c r="B4" s="1"/>
      <c r="C4" s="1"/>
      <c r="D4" s="1"/>
      <c r="E4" s="1"/>
      <c r="F4" s="1"/>
      <c r="G4" s="1"/>
      <c r="H4" s="1"/>
      <c r="I4" s="1"/>
      <c r="J4" s="2"/>
    </row>
    <row r="5" spans="1:13" ht="17.399999999999999" x14ac:dyDescent="0.3">
      <c r="A5" s="49" t="s">
        <v>54</v>
      </c>
      <c r="B5" s="49"/>
      <c r="C5" s="49"/>
      <c r="D5" s="49"/>
      <c r="E5" s="49"/>
      <c r="F5" s="49"/>
      <c r="G5" s="49"/>
      <c r="H5" s="49"/>
      <c r="I5" s="49"/>
      <c r="J5" s="49"/>
    </row>
    <row r="6" spans="1:13" ht="17.399999999999999" x14ac:dyDescent="0.3">
      <c r="A6" s="49" t="s">
        <v>103</v>
      </c>
      <c r="B6" s="49"/>
      <c r="C6" s="49"/>
      <c r="D6" s="49"/>
      <c r="E6" s="49"/>
      <c r="F6" s="49"/>
      <c r="G6" s="49"/>
      <c r="H6" s="49"/>
      <c r="I6" s="49"/>
      <c r="J6" s="49"/>
    </row>
    <row r="7" spans="1:13" ht="16.8" x14ac:dyDescent="0.3">
      <c r="A7" s="50" t="s">
        <v>144</v>
      </c>
      <c r="B7" s="50"/>
      <c r="C7" s="50"/>
      <c r="D7" s="50"/>
      <c r="E7" s="50"/>
      <c r="F7" s="50"/>
      <c r="G7" s="50"/>
      <c r="H7" s="50"/>
      <c r="I7" s="50"/>
      <c r="J7" s="50"/>
    </row>
    <row r="8" spans="1:13" ht="16.8" x14ac:dyDescent="0.3">
      <c r="A8" s="50" t="s">
        <v>90</v>
      </c>
      <c r="B8" s="50"/>
      <c r="C8" s="50"/>
      <c r="D8" s="50"/>
      <c r="E8" s="50"/>
      <c r="F8" s="50"/>
      <c r="G8" s="50"/>
      <c r="H8" s="50"/>
      <c r="I8" s="50"/>
      <c r="J8" s="50"/>
    </row>
    <row r="9" spans="1:13" ht="16.8" x14ac:dyDescent="0.3">
      <c r="A9" s="50" t="s">
        <v>66</v>
      </c>
      <c r="B9" s="50"/>
      <c r="C9" s="50"/>
      <c r="D9" s="50"/>
      <c r="E9" s="50"/>
      <c r="F9" s="50"/>
      <c r="G9" s="50"/>
      <c r="H9" s="50"/>
      <c r="I9" s="50"/>
      <c r="J9" s="50"/>
    </row>
    <row r="10" spans="1:13" ht="20.7" customHeight="1" x14ac:dyDescent="0.3">
      <c r="A10" s="3" t="s">
        <v>65</v>
      </c>
      <c r="B10" s="3"/>
      <c r="C10" s="3"/>
      <c r="D10" s="3"/>
      <c r="E10" s="3"/>
      <c r="F10" s="3"/>
      <c r="G10" s="3"/>
      <c r="H10" s="3"/>
      <c r="I10" s="3"/>
      <c r="J10" s="3"/>
    </row>
    <row r="11" spans="1:13" ht="12.75" customHeight="1" x14ac:dyDescent="0.3">
      <c r="A11" s="3"/>
      <c r="B11" s="3"/>
      <c r="C11" s="3"/>
      <c r="D11" s="3"/>
      <c r="E11" s="3"/>
      <c r="F11" s="3"/>
      <c r="G11" s="3"/>
      <c r="H11" s="3"/>
      <c r="I11" s="3"/>
      <c r="J11" s="3"/>
    </row>
    <row r="12" spans="1:13" ht="96" customHeight="1" x14ac:dyDescent="0.3">
      <c r="A12" s="3"/>
      <c r="B12" s="55" t="s">
        <v>145</v>
      </c>
      <c r="C12" s="55"/>
      <c r="D12" s="55"/>
      <c r="E12" s="55"/>
      <c r="F12" s="55"/>
      <c r="G12" s="55"/>
      <c r="H12" s="55"/>
      <c r="I12" s="55"/>
      <c r="J12" s="3"/>
    </row>
    <row r="13" spans="1:13" ht="9.6" customHeight="1" x14ac:dyDescent="0.45">
      <c r="B13" s="4"/>
      <c r="C13" s="4"/>
      <c r="D13" s="4"/>
      <c r="E13" s="4"/>
      <c r="F13" s="4"/>
      <c r="G13" s="4"/>
      <c r="H13" s="4"/>
      <c r="I13" s="4"/>
      <c r="J13" s="5"/>
    </row>
    <row r="14" spans="1:13" ht="17.7" customHeight="1" x14ac:dyDescent="0.3">
      <c r="A14" s="48" t="s">
        <v>0</v>
      </c>
      <c r="B14" s="48" t="s">
        <v>1</v>
      </c>
      <c r="C14" s="48" t="s">
        <v>1</v>
      </c>
      <c r="D14" s="48" t="s">
        <v>2</v>
      </c>
      <c r="E14" s="48"/>
      <c r="F14" s="48"/>
      <c r="G14" s="48" t="s">
        <v>3</v>
      </c>
      <c r="H14" s="48"/>
      <c r="I14" s="48"/>
      <c r="J14" s="48"/>
      <c r="M14" s="7"/>
    </row>
    <row r="15" spans="1:13" ht="115.2" x14ac:dyDescent="0.3">
      <c r="A15" s="48"/>
      <c r="B15" s="48"/>
      <c r="C15" s="48"/>
      <c r="D15" s="8" t="s">
        <v>74</v>
      </c>
      <c r="E15" s="8" t="s">
        <v>63</v>
      </c>
      <c r="F15" s="8" t="s">
        <v>75</v>
      </c>
      <c r="G15" s="8" t="s">
        <v>76</v>
      </c>
      <c r="H15" s="8" t="s">
        <v>77</v>
      </c>
      <c r="I15" s="8" t="s">
        <v>64</v>
      </c>
      <c r="J15" s="8" t="s">
        <v>78</v>
      </c>
      <c r="M15" s="7"/>
    </row>
    <row r="16" spans="1:13" ht="14.4" x14ac:dyDescent="0.3">
      <c r="A16" s="9" t="s">
        <v>4</v>
      </c>
      <c r="B16" s="10">
        <f>SUM(B17,B24,B27)</f>
        <v>20</v>
      </c>
      <c r="C16" s="10">
        <f>SUM(C17,C24,C27)</f>
        <v>20</v>
      </c>
      <c r="D16" s="10">
        <f>SUM(D17,D24,D27)</f>
        <v>18</v>
      </c>
      <c r="E16" s="11">
        <f t="shared" ref="E16:E34" si="0">(D16/B16)</f>
        <v>0.9</v>
      </c>
      <c r="F16" s="6" t="str">
        <f>IF(E16&gt;=0.5,"Đạt","Không đạt")</f>
        <v>Đạt</v>
      </c>
      <c r="G16" s="10">
        <f>SUM(G17,G24,G27)</f>
        <v>15</v>
      </c>
      <c r="H16" s="10">
        <f>SUM(H17,H24,H27)</f>
        <v>15</v>
      </c>
      <c r="I16" s="11">
        <f t="shared" ref="I16:I48" si="1">(H16/B16)</f>
        <v>0.75</v>
      </c>
      <c r="J16" s="6" t="str">
        <f>IF(I16&gt;=0.5,"Đạt","Không đạt")</f>
        <v>Đạt</v>
      </c>
    </row>
    <row r="17" spans="1:10" ht="14.4" x14ac:dyDescent="0.3">
      <c r="A17" s="12" t="s">
        <v>5</v>
      </c>
      <c r="B17" s="6">
        <f>SUM(B18:B23)</f>
        <v>12</v>
      </c>
      <c r="C17" s="6">
        <f>SUM(C18:C23)</f>
        <v>12</v>
      </c>
      <c r="D17" s="6">
        <f>SUM(D18:D23)</f>
        <v>10</v>
      </c>
      <c r="E17" s="13">
        <f t="shared" si="0"/>
        <v>0.83333333333333337</v>
      </c>
      <c r="F17" s="6" t="str">
        <f>IF(E17&gt;=0.5,"Đạt"," Không đạt")</f>
        <v>Đạt</v>
      </c>
      <c r="G17" s="6">
        <f>SUM(G18:G23)</f>
        <v>7</v>
      </c>
      <c r="H17" s="6">
        <f>SUM(H18:H23)</f>
        <v>7</v>
      </c>
      <c r="I17" s="14">
        <f t="shared" si="1"/>
        <v>0.58333333333333337</v>
      </c>
      <c r="J17" s="6" t="str">
        <f>IF(I17&gt;=0.5,"Đạt","Không đạt")</f>
        <v>Đạt</v>
      </c>
    </row>
    <row r="18" spans="1:10" ht="118.8" x14ac:dyDescent="0.3">
      <c r="A18" s="15" t="s">
        <v>79</v>
      </c>
      <c r="B18" s="16">
        <v>2</v>
      </c>
      <c r="C18" s="16">
        <v>2</v>
      </c>
      <c r="D18" s="17">
        <v>2</v>
      </c>
      <c r="E18" s="18">
        <f t="shared" si="0"/>
        <v>1</v>
      </c>
      <c r="F18" s="33" t="s">
        <v>149</v>
      </c>
      <c r="G18" s="17">
        <v>2</v>
      </c>
      <c r="H18" s="17">
        <v>2</v>
      </c>
      <c r="I18" s="19">
        <f t="shared" si="1"/>
        <v>1</v>
      </c>
      <c r="J18" s="20" t="s">
        <v>130</v>
      </c>
    </row>
    <row r="19" spans="1:10" ht="48" x14ac:dyDescent="0.3">
      <c r="A19" s="12" t="s">
        <v>6</v>
      </c>
      <c r="B19" s="16">
        <v>2</v>
      </c>
      <c r="C19" s="16">
        <v>2</v>
      </c>
      <c r="D19" s="17">
        <v>2</v>
      </c>
      <c r="E19" s="18">
        <f t="shared" si="0"/>
        <v>1</v>
      </c>
      <c r="F19" s="21" t="s">
        <v>104</v>
      </c>
      <c r="G19" s="17">
        <v>1</v>
      </c>
      <c r="H19" s="17">
        <v>1</v>
      </c>
      <c r="I19" s="19">
        <f t="shared" si="1"/>
        <v>0.5</v>
      </c>
      <c r="J19" s="22" t="s">
        <v>131</v>
      </c>
    </row>
    <row r="20" spans="1:10" ht="48" x14ac:dyDescent="0.3">
      <c r="A20" s="12" t="s">
        <v>7</v>
      </c>
      <c r="B20" s="16">
        <v>2</v>
      </c>
      <c r="C20" s="16">
        <v>2</v>
      </c>
      <c r="D20" s="17">
        <v>2</v>
      </c>
      <c r="E20" s="18">
        <f t="shared" si="0"/>
        <v>1</v>
      </c>
      <c r="F20" s="33" t="s">
        <v>134</v>
      </c>
      <c r="G20" s="17">
        <v>1</v>
      </c>
      <c r="H20" s="17">
        <v>1</v>
      </c>
      <c r="I20" s="19">
        <f t="shared" si="1"/>
        <v>0.5</v>
      </c>
      <c r="J20" s="23" t="s">
        <v>132</v>
      </c>
    </row>
    <row r="21" spans="1:10" ht="55.2" x14ac:dyDescent="0.3">
      <c r="A21" s="12" t="s">
        <v>8</v>
      </c>
      <c r="B21" s="16">
        <v>2</v>
      </c>
      <c r="C21" s="16">
        <v>2</v>
      </c>
      <c r="D21" s="17">
        <v>2</v>
      </c>
      <c r="E21" s="18">
        <f t="shared" si="0"/>
        <v>1</v>
      </c>
      <c r="F21" s="33" t="s">
        <v>133</v>
      </c>
      <c r="G21" s="17">
        <v>1</v>
      </c>
      <c r="H21" s="17">
        <v>1</v>
      </c>
      <c r="I21" s="19">
        <f t="shared" si="1"/>
        <v>0.5</v>
      </c>
      <c r="J21" s="22" t="s">
        <v>135</v>
      </c>
    </row>
    <row r="22" spans="1:10" ht="48" x14ac:dyDescent="0.3">
      <c r="A22" s="12" t="s">
        <v>9</v>
      </c>
      <c r="B22" s="16">
        <v>2</v>
      </c>
      <c r="C22" s="16">
        <v>2</v>
      </c>
      <c r="D22" s="17">
        <v>2</v>
      </c>
      <c r="E22" s="18">
        <f t="shared" si="0"/>
        <v>1</v>
      </c>
      <c r="F22" s="33" t="s">
        <v>133</v>
      </c>
      <c r="G22" s="17">
        <v>2</v>
      </c>
      <c r="H22" s="17">
        <v>2</v>
      </c>
      <c r="I22" s="19">
        <f t="shared" si="1"/>
        <v>1</v>
      </c>
      <c r="J22" s="24" t="s">
        <v>91</v>
      </c>
    </row>
    <row r="23" spans="1:10" ht="41.4" x14ac:dyDescent="0.3">
      <c r="A23" s="12" t="s">
        <v>10</v>
      </c>
      <c r="B23" s="16">
        <v>2</v>
      </c>
      <c r="C23" s="16">
        <v>2</v>
      </c>
      <c r="D23" s="17">
        <v>0</v>
      </c>
      <c r="E23" s="18">
        <f t="shared" si="0"/>
        <v>0</v>
      </c>
      <c r="F23" s="25"/>
      <c r="G23" s="17">
        <v>0</v>
      </c>
      <c r="H23" s="17">
        <v>0</v>
      </c>
      <c r="I23" s="19">
        <f t="shared" si="1"/>
        <v>0</v>
      </c>
      <c r="J23" s="16"/>
    </row>
    <row r="24" spans="1:10" ht="14.4" x14ac:dyDescent="0.3">
      <c r="A24" s="12" t="s">
        <v>11</v>
      </c>
      <c r="B24" s="6">
        <f>SUM(B25:B26)</f>
        <v>4</v>
      </c>
      <c r="C24" s="6">
        <f>SUM(C25:C26)</f>
        <v>4</v>
      </c>
      <c r="D24" s="6">
        <f>SUM(D25:D26)</f>
        <v>4</v>
      </c>
      <c r="E24" s="13">
        <f t="shared" si="0"/>
        <v>1</v>
      </c>
      <c r="F24" s="6" t="str">
        <f>IF(E24&gt;=0.5,"Đạt","Không đạt")</f>
        <v>Đạt</v>
      </c>
      <c r="G24" s="6">
        <f>SUM(G25:G26)</f>
        <v>4</v>
      </c>
      <c r="H24" s="6">
        <f>SUM(H25:H26)</f>
        <v>4</v>
      </c>
      <c r="I24" s="14">
        <f>(H24/B24)</f>
        <v>1</v>
      </c>
      <c r="J24" s="6" t="str">
        <f>IF(I24&gt;=0.5,"Đạt","Không đạt")</f>
        <v>Đạt</v>
      </c>
    </row>
    <row r="25" spans="1:10" ht="198" x14ac:dyDescent="0.3">
      <c r="A25" s="15" t="s">
        <v>62</v>
      </c>
      <c r="B25" s="16">
        <v>2</v>
      </c>
      <c r="C25" s="16">
        <v>2</v>
      </c>
      <c r="D25" s="17">
        <v>2</v>
      </c>
      <c r="E25" s="18">
        <f t="shared" si="0"/>
        <v>1</v>
      </c>
      <c r="F25" s="26" t="s">
        <v>105</v>
      </c>
      <c r="G25" s="17">
        <v>2</v>
      </c>
      <c r="H25" s="17">
        <v>2</v>
      </c>
      <c r="I25" s="19">
        <f t="shared" si="1"/>
        <v>1</v>
      </c>
      <c r="J25" s="22" t="s">
        <v>105</v>
      </c>
    </row>
    <row r="26" spans="1:10" ht="55.2" x14ac:dyDescent="0.3">
      <c r="A26" s="12" t="s">
        <v>80</v>
      </c>
      <c r="B26" s="16">
        <v>2</v>
      </c>
      <c r="C26" s="16">
        <v>2</v>
      </c>
      <c r="D26" s="17">
        <v>2</v>
      </c>
      <c r="E26" s="18">
        <f t="shared" si="0"/>
        <v>1</v>
      </c>
      <c r="F26" s="26" t="s">
        <v>105</v>
      </c>
      <c r="G26" s="17">
        <v>2</v>
      </c>
      <c r="H26" s="17">
        <v>2</v>
      </c>
      <c r="I26" s="19">
        <f t="shared" si="1"/>
        <v>1</v>
      </c>
      <c r="J26" s="22" t="s">
        <v>105</v>
      </c>
    </row>
    <row r="27" spans="1:10" ht="14.4" x14ac:dyDescent="0.3">
      <c r="A27" s="12" t="s">
        <v>12</v>
      </c>
      <c r="B27" s="6">
        <f>SUM(B28:B29)</f>
        <v>4</v>
      </c>
      <c r="C27" s="6">
        <f>SUM(C28:C29)</f>
        <v>4</v>
      </c>
      <c r="D27" s="6">
        <f>SUM(D28:D29)</f>
        <v>4</v>
      </c>
      <c r="E27" s="13">
        <f t="shared" si="0"/>
        <v>1</v>
      </c>
      <c r="F27" s="6" t="str">
        <f>IF(E27&gt;=0.5,"Đạt","Không đạt")</f>
        <v>Đạt</v>
      </c>
      <c r="G27" s="6">
        <f>SUM(G28:G29)</f>
        <v>4</v>
      </c>
      <c r="H27" s="6">
        <f>SUM(H28:H29)</f>
        <v>4</v>
      </c>
      <c r="I27" s="14">
        <f>(H27/B27)</f>
        <v>1</v>
      </c>
      <c r="J27" s="27" t="str">
        <f>IF(I27&gt;=0.5,"Đạt","Không đạt")</f>
        <v>Đạt</v>
      </c>
    </row>
    <row r="28" spans="1:10" ht="82.8" x14ac:dyDescent="0.3">
      <c r="A28" s="12" t="s">
        <v>13</v>
      </c>
      <c r="B28" s="16">
        <v>2</v>
      </c>
      <c r="C28" s="16">
        <v>2</v>
      </c>
      <c r="D28" s="17">
        <v>2</v>
      </c>
      <c r="E28" s="18">
        <f t="shared" si="0"/>
        <v>1</v>
      </c>
      <c r="F28" s="33" t="s">
        <v>106</v>
      </c>
      <c r="G28" s="17">
        <v>2</v>
      </c>
      <c r="H28" s="17">
        <v>2</v>
      </c>
      <c r="I28" s="19">
        <f t="shared" si="1"/>
        <v>1</v>
      </c>
      <c r="J28" s="22" t="s">
        <v>106</v>
      </c>
    </row>
    <row r="29" spans="1:10" ht="48" x14ac:dyDescent="0.3">
      <c r="A29" s="12" t="s">
        <v>81</v>
      </c>
      <c r="B29" s="16">
        <v>2</v>
      </c>
      <c r="C29" s="16">
        <v>2</v>
      </c>
      <c r="D29" s="17">
        <v>2</v>
      </c>
      <c r="E29" s="18">
        <f t="shared" si="0"/>
        <v>1</v>
      </c>
      <c r="F29" s="33" t="s">
        <v>107</v>
      </c>
      <c r="G29" s="17">
        <v>2</v>
      </c>
      <c r="H29" s="17">
        <v>2</v>
      </c>
      <c r="I29" s="19">
        <f t="shared" si="1"/>
        <v>1</v>
      </c>
      <c r="J29" s="28" t="s">
        <v>136</v>
      </c>
    </row>
    <row r="30" spans="1:10" ht="14.4" x14ac:dyDescent="0.3">
      <c r="A30" s="9" t="s">
        <v>67</v>
      </c>
      <c r="B30" s="10">
        <f>SUM(B31,B34,B41,B46,B49,B52,B55,B60,B63)</f>
        <v>52</v>
      </c>
      <c r="C30" s="10">
        <f>SUM(C31,C34,C41,C46,C49,C52,C55,C60,C63)</f>
        <v>52</v>
      </c>
      <c r="D30" s="10">
        <f>SUM(D31,D34,D41,D46,D49,D52,D55,D60,D63)</f>
        <v>40</v>
      </c>
      <c r="E30" s="11">
        <f t="shared" si="0"/>
        <v>0.76923076923076927</v>
      </c>
      <c r="F30" s="6" t="str">
        <f>IF(E30&gt;=0.5,"Đạt","Không đạt")</f>
        <v>Đạt</v>
      </c>
      <c r="G30" s="10">
        <f>SUM(G31,G34,G41,G46,G49,G52,G55,G60,G63)</f>
        <v>43</v>
      </c>
      <c r="H30" s="10">
        <f>SUM(H31,H34,H41,H46,H49,H52,H55,H60,H63)</f>
        <v>43</v>
      </c>
      <c r="I30" s="11">
        <f t="shared" si="1"/>
        <v>0.82692307692307687</v>
      </c>
      <c r="J30" s="29" t="str">
        <f>IF(I30&gt;=0.5,"Đạt","Không đạt")</f>
        <v>Đạt</v>
      </c>
    </row>
    <row r="31" spans="1:10" ht="27.6" x14ac:dyDescent="0.3">
      <c r="A31" s="12" t="s">
        <v>14</v>
      </c>
      <c r="B31" s="6">
        <f>SUM(B32:B33)</f>
        <v>4</v>
      </c>
      <c r="C31" s="6">
        <f>SUM(C32:C33)</f>
        <v>4</v>
      </c>
      <c r="D31" s="6">
        <f>SUM(D32:D33)</f>
        <v>2</v>
      </c>
      <c r="E31" s="13">
        <f t="shared" si="0"/>
        <v>0.5</v>
      </c>
      <c r="F31" s="6" t="str">
        <f>IF(E31&gt;=0.5,"Đạt","Không đạt")</f>
        <v>Đạt</v>
      </c>
      <c r="G31" s="6">
        <f>SUM(G32:G33)</f>
        <v>2</v>
      </c>
      <c r="H31" s="6">
        <f>SUM(H32:H33)</f>
        <v>2</v>
      </c>
      <c r="I31" s="14">
        <f t="shared" si="1"/>
        <v>0.5</v>
      </c>
      <c r="J31" s="29" t="str">
        <f>IF(I31&gt;=0.5,"Đạt","Không đạt")</f>
        <v>Đạt</v>
      </c>
    </row>
    <row r="32" spans="1:10" ht="96.6" x14ac:dyDescent="0.3">
      <c r="A32" s="12" t="s">
        <v>15</v>
      </c>
      <c r="B32" s="16">
        <v>2</v>
      </c>
      <c r="C32" s="16">
        <v>2</v>
      </c>
      <c r="D32" s="17">
        <v>2</v>
      </c>
      <c r="E32" s="18">
        <f t="shared" si="0"/>
        <v>1</v>
      </c>
      <c r="F32" s="21" t="s">
        <v>108</v>
      </c>
      <c r="G32" s="17">
        <v>2</v>
      </c>
      <c r="H32" s="17">
        <v>2</v>
      </c>
      <c r="I32" s="19">
        <f t="shared" si="1"/>
        <v>1</v>
      </c>
      <c r="J32" s="22" t="s">
        <v>137</v>
      </c>
    </row>
    <row r="33" spans="1:10" ht="27.6" x14ac:dyDescent="0.3">
      <c r="A33" s="12" t="s">
        <v>16</v>
      </c>
      <c r="B33" s="16">
        <v>2</v>
      </c>
      <c r="C33" s="16">
        <v>2</v>
      </c>
      <c r="D33" s="17">
        <v>0</v>
      </c>
      <c r="E33" s="18">
        <f t="shared" si="0"/>
        <v>0</v>
      </c>
      <c r="F33" s="22"/>
      <c r="G33" s="17">
        <v>0</v>
      </c>
      <c r="H33" s="17">
        <v>0</v>
      </c>
      <c r="I33" s="19">
        <f t="shared" si="1"/>
        <v>0</v>
      </c>
      <c r="J33" s="22"/>
    </row>
    <row r="34" spans="1:10" ht="14.4" x14ac:dyDescent="0.3">
      <c r="A34" s="12" t="s">
        <v>17</v>
      </c>
      <c r="B34" s="6">
        <f>SUM(B35:B40)</f>
        <v>12</v>
      </c>
      <c r="C34" s="6">
        <f>SUM(C35:C40)</f>
        <v>12</v>
      </c>
      <c r="D34" s="6">
        <f>SUM(D35:D40)</f>
        <v>6</v>
      </c>
      <c r="E34" s="13">
        <f t="shared" si="0"/>
        <v>0.5</v>
      </c>
      <c r="F34" s="6" t="str">
        <f>IF(E34&gt;=0.5,"Đạt","Không đạt")</f>
        <v>Đạt</v>
      </c>
      <c r="G34" s="6">
        <f>SUM(G35:G40)</f>
        <v>6</v>
      </c>
      <c r="H34" s="6">
        <f>SUM(H35:H40)</f>
        <v>6</v>
      </c>
      <c r="I34" s="14">
        <f t="shared" si="1"/>
        <v>0.5</v>
      </c>
      <c r="J34" s="29" t="str">
        <f>IF(I34&gt;=0.5,"Đạt","Không đạt")</f>
        <v>Đạt</v>
      </c>
    </row>
    <row r="35" spans="1:10" ht="41.4" x14ac:dyDescent="0.3">
      <c r="A35" s="30" t="s">
        <v>82</v>
      </c>
      <c r="B35" s="16">
        <v>2</v>
      </c>
      <c r="C35" s="16">
        <v>2</v>
      </c>
      <c r="D35" s="17">
        <v>0</v>
      </c>
      <c r="E35" s="18">
        <f t="shared" ref="E35:E40" si="2">(D35/B35)</f>
        <v>0</v>
      </c>
      <c r="F35" s="33"/>
      <c r="G35" s="17">
        <v>0</v>
      </c>
      <c r="H35" s="17">
        <v>0</v>
      </c>
      <c r="I35" s="19">
        <f t="shared" si="1"/>
        <v>0</v>
      </c>
      <c r="J35" s="22"/>
    </row>
    <row r="36" spans="1:10" ht="27.6" x14ac:dyDescent="0.3">
      <c r="A36" s="12" t="s">
        <v>18</v>
      </c>
      <c r="B36" s="16">
        <v>2</v>
      </c>
      <c r="C36" s="16">
        <v>2</v>
      </c>
      <c r="D36" s="17">
        <v>2</v>
      </c>
      <c r="E36" s="18">
        <f t="shared" si="2"/>
        <v>1</v>
      </c>
      <c r="F36" s="33" t="s">
        <v>109</v>
      </c>
      <c r="G36" s="17">
        <v>2</v>
      </c>
      <c r="H36" s="17">
        <v>2</v>
      </c>
      <c r="I36" s="19">
        <f t="shared" si="1"/>
        <v>1</v>
      </c>
      <c r="J36" s="22" t="s">
        <v>92</v>
      </c>
    </row>
    <row r="37" spans="1:10" ht="41.4" x14ac:dyDescent="0.3">
      <c r="A37" s="12" t="s">
        <v>19</v>
      </c>
      <c r="B37" s="16">
        <v>2</v>
      </c>
      <c r="C37" s="16">
        <v>2</v>
      </c>
      <c r="D37" s="17">
        <v>2</v>
      </c>
      <c r="E37" s="18">
        <f t="shared" si="2"/>
        <v>1</v>
      </c>
      <c r="F37" s="33" t="s">
        <v>110</v>
      </c>
      <c r="G37" s="17">
        <v>2</v>
      </c>
      <c r="H37" s="17">
        <v>2</v>
      </c>
      <c r="I37" s="19">
        <f t="shared" si="1"/>
        <v>1</v>
      </c>
      <c r="J37" s="22" t="s">
        <v>92</v>
      </c>
    </row>
    <row r="38" spans="1:10" ht="41.4" x14ac:dyDescent="0.3">
      <c r="A38" s="12" t="s">
        <v>20</v>
      </c>
      <c r="B38" s="16">
        <v>2</v>
      </c>
      <c r="C38" s="16">
        <v>2</v>
      </c>
      <c r="D38" s="17">
        <v>2</v>
      </c>
      <c r="E38" s="18">
        <f t="shared" si="2"/>
        <v>1</v>
      </c>
      <c r="F38" s="33" t="s">
        <v>111</v>
      </c>
      <c r="G38" s="17">
        <v>2</v>
      </c>
      <c r="H38" s="17">
        <v>2</v>
      </c>
      <c r="I38" s="19">
        <f t="shared" si="1"/>
        <v>1</v>
      </c>
      <c r="J38" s="22" t="s">
        <v>68</v>
      </c>
    </row>
    <row r="39" spans="1:10" ht="28.8" customHeight="1" x14ac:dyDescent="0.3">
      <c r="A39" s="12" t="s">
        <v>21</v>
      </c>
      <c r="B39" s="16">
        <v>2</v>
      </c>
      <c r="C39" s="16">
        <v>2</v>
      </c>
      <c r="D39" s="17">
        <v>0</v>
      </c>
      <c r="E39" s="18">
        <f t="shared" si="2"/>
        <v>0</v>
      </c>
      <c r="F39" s="33"/>
      <c r="G39" s="17">
        <v>0</v>
      </c>
      <c r="H39" s="17">
        <v>0</v>
      </c>
      <c r="I39" s="19">
        <f t="shared" si="1"/>
        <v>0</v>
      </c>
      <c r="J39" s="31"/>
    </row>
    <row r="40" spans="1:10" ht="54" customHeight="1" x14ac:dyDescent="0.3">
      <c r="A40" s="12" t="s">
        <v>22</v>
      </c>
      <c r="B40" s="16">
        <v>2</v>
      </c>
      <c r="C40" s="16">
        <v>2</v>
      </c>
      <c r="D40" s="17">
        <v>0</v>
      </c>
      <c r="E40" s="18">
        <f t="shared" si="2"/>
        <v>0</v>
      </c>
      <c r="F40" s="33"/>
      <c r="G40" s="17">
        <v>0</v>
      </c>
      <c r="H40" s="17">
        <v>0</v>
      </c>
      <c r="I40" s="19">
        <f t="shared" si="1"/>
        <v>0</v>
      </c>
      <c r="J40" s="31"/>
    </row>
    <row r="41" spans="1:10" ht="27.6" x14ac:dyDescent="0.3">
      <c r="A41" s="12" t="s">
        <v>23</v>
      </c>
      <c r="B41" s="6">
        <v>8</v>
      </c>
      <c r="C41" s="6">
        <f>SUM(C42:C45)</f>
        <v>8</v>
      </c>
      <c r="D41" s="6">
        <f>SUM(D42:D45)</f>
        <v>8</v>
      </c>
      <c r="E41" s="13">
        <f t="shared" ref="E41:E79" si="3">(D41/B41)</f>
        <v>1</v>
      </c>
      <c r="F41" s="6" t="str">
        <f>IF(E41&gt;=0.5,"Đạt","Không đạt")</f>
        <v>Đạt</v>
      </c>
      <c r="G41" s="6">
        <f>SUM(G42:G45)</f>
        <v>8</v>
      </c>
      <c r="H41" s="6">
        <f>SUM(H42:H45)</f>
        <v>8</v>
      </c>
      <c r="I41" s="14">
        <f t="shared" si="1"/>
        <v>1</v>
      </c>
      <c r="J41" s="29" t="str">
        <f>IF(I41&gt;=0.5,"Đạt","Không đạt")</f>
        <v>Đạt</v>
      </c>
    </row>
    <row r="42" spans="1:10" ht="55.2" x14ac:dyDescent="0.3">
      <c r="A42" s="12" t="s">
        <v>24</v>
      </c>
      <c r="B42" s="16">
        <v>2</v>
      </c>
      <c r="C42" s="16">
        <v>2</v>
      </c>
      <c r="D42" s="17">
        <v>2</v>
      </c>
      <c r="E42" s="18">
        <f t="shared" si="3"/>
        <v>1</v>
      </c>
      <c r="F42" s="33" t="s">
        <v>138</v>
      </c>
      <c r="G42" s="17">
        <v>2</v>
      </c>
      <c r="H42" s="17">
        <v>2</v>
      </c>
      <c r="I42" s="19">
        <f t="shared" si="1"/>
        <v>1</v>
      </c>
      <c r="J42" s="22" t="s">
        <v>93</v>
      </c>
    </row>
    <row r="43" spans="1:10" ht="27.6" x14ac:dyDescent="0.3">
      <c r="A43" s="12" t="s">
        <v>25</v>
      </c>
      <c r="B43" s="16">
        <v>2</v>
      </c>
      <c r="C43" s="16">
        <v>2</v>
      </c>
      <c r="D43" s="17">
        <v>2</v>
      </c>
      <c r="E43" s="18">
        <f t="shared" si="3"/>
        <v>1</v>
      </c>
      <c r="F43" s="33" t="s">
        <v>112</v>
      </c>
      <c r="G43" s="17">
        <v>2</v>
      </c>
      <c r="H43" s="17">
        <v>2</v>
      </c>
      <c r="I43" s="19">
        <f t="shared" si="1"/>
        <v>1</v>
      </c>
      <c r="J43" s="22" t="s">
        <v>94</v>
      </c>
    </row>
    <row r="44" spans="1:10" ht="48" x14ac:dyDescent="0.3">
      <c r="A44" s="12" t="s">
        <v>26</v>
      </c>
      <c r="B44" s="16">
        <v>2</v>
      </c>
      <c r="C44" s="16">
        <v>2</v>
      </c>
      <c r="D44" s="17">
        <v>2</v>
      </c>
      <c r="E44" s="18">
        <f t="shared" si="3"/>
        <v>1</v>
      </c>
      <c r="F44" s="33" t="s">
        <v>113</v>
      </c>
      <c r="G44" s="17">
        <v>2</v>
      </c>
      <c r="H44" s="17">
        <v>2</v>
      </c>
      <c r="I44" s="19">
        <f t="shared" si="1"/>
        <v>1</v>
      </c>
      <c r="J44" s="22" t="s">
        <v>139</v>
      </c>
    </row>
    <row r="45" spans="1:10" ht="41.4" x14ac:dyDescent="0.3">
      <c r="A45" s="12" t="s">
        <v>27</v>
      </c>
      <c r="B45" s="16">
        <v>2</v>
      </c>
      <c r="C45" s="16">
        <v>2</v>
      </c>
      <c r="D45" s="17">
        <v>2</v>
      </c>
      <c r="E45" s="18">
        <f t="shared" si="3"/>
        <v>1</v>
      </c>
      <c r="F45" s="33" t="s">
        <v>114</v>
      </c>
      <c r="G45" s="17">
        <v>2</v>
      </c>
      <c r="H45" s="17">
        <v>2</v>
      </c>
      <c r="I45" s="19">
        <f t="shared" si="1"/>
        <v>1</v>
      </c>
      <c r="J45" s="22" t="s">
        <v>69</v>
      </c>
    </row>
    <row r="46" spans="1:10" ht="27.6" x14ac:dyDescent="0.3">
      <c r="A46" s="12" t="s">
        <v>59</v>
      </c>
      <c r="B46" s="6">
        <f>SUM(B47:B48)</f>
        <v>4</v>
      </c>
      <c r="C46" s="6">
        <f>SUM(C47:C48)</f>
        <v>4</v>
      </c>
      <c r="D46" s="6">
        <f>SUM(D47:D48)</f>
        <v>4</v>
      </c>
      <c r="E46" s="13">
        <f t="shared" si="3"/>
        <v>1</v>
      </c>
      <c r="F46" s="6" t="str">
        <f>IF(E46&gt;=0.5,"Đạt","Không đạt")</f>
        <v>Đạt</v>
      </c>
      <c r="G46" s="6">
        <f>SUM(G47:G48)</f>
        <v>4</v>
      </c>
      <c r="H46" s="6">
        <f>SUM(H47:H48)</f>
        <v>4</v>
      </c>
      <c r="I46" s="14">
        <f t="shared" si="1"/>
        <v>1</v>
      </c>
      <c r="J46" s="29" t="str">
        <f>IF(I46&gt;=0.5,"Đạt","Không đạt")</f>
        <v>Đạt</v>
      </c>
    </row>
    <row r="47" spans="1:10" ht="61.2" x14ac:dyDescent="0.3">
      <c r="A47" s="12" t="s">
        <v>28</v>
      </c>
      <c r="B47" s="16">
        <v>2</v>
      </c>
      <c r="C47" s="16">
        <v>2</v>
      </c>
      <c r="D47" s="17">
        <v>2</v>
      </c>
      <c r="E47" s="18">
        <f t="shared" si="3"/>
        <v>1</v>
      </c>
      <c r="F47" s="33" t="s">
        <v>115</v>
      </c>
      <c r="G47" s="17">
        <v>2</v>
      </c>
      <c r="H47" s="17">
        <v>2</v>
      </c>
      <c r="I47" s="19">
        <f t="shared" si="1"/>
        <v>1</v>
      </c>
      <c r="J47" s="20" t="s">
        <v>95</v>
      </c>
    </row>
    <row r="48" spans="1:10" ht="60" x14ac:dyDescent="0.3">
      <c r="A48" s="12" t="s">
        <v>29</v>
      </c>
      <c r="B48" s="16">
        <v>2</v>
      </c>
      <c r="C48" s="16">
        <v>2</v>
      </c>
      <c r="D48" s="17">
        <v>2</v>
      </c>
      <c r="E48" s="18">
        <f t="shared" si="3"/>
        <v>1</v>
      </c>
      <c r="F48" s="33" t="s">
        <v>115</v>
      </c>
      <c r="G48" s="17">
        <v>2</v>
      </c>
      <c r="H48" s="17">
        <v>2</v>
      </c>
      <c r="I48" s="19">
        <f t="shared" si="1"/>
        <v>1</v>
      </c>
      <c r="J48" s="20" t="s">
        <v>70</v>
      </c>
    </row>
    <row r="49" spans="1:10" ht="14.4" x14ac:dyDescent="0.3">
      <c r="A49" s="12" t="s">
        <v>58</v>
      </c>
      <c r="B49" s="6">
        <f>SUM(B50:B51)</f>
        <v>4</v>
      </c>
      <c r="C49" s="6">
        <f>SUM(C50:C51)</f>
        <v>4</v>
      </c>
      <c r="D49" s="6">
        <f>SUM(D50:D51)</f>
        <v>4</v>
      </c>
      <c r="E49" s="13">
        <f t="shared" si="3"/>
        <v>1</v>
      </c>
      <c r="F49" s="6" t="str">
        <f>IF(E49&gt;=0.5,"Đạt","Không đạt")</f>
        <v>Đạt</v>
      </c>
      <c r="G49" s="6">
        <f>SUM(G50:G51)</f>
        <v>4</v>
      </c>
      <c r="H49" s="6">
        <f>SUM(H50:H51)</f>
        <v>4</v>
      </c>
      <c r="I49" s="14">
        <f t="shared" ref="I49:I79" si="4">(H49/B49)</f>
        <v>1</v>
      </c>
      <c r="J49" s="29" t="str">
        <f>IF(I49&gt;=0.5,"Đạt","Không đạt")</f>
        <v>Đạt</v>
      </c>
    </row>
    <row r="50" spans="1:10" ht="27.6" x14ac:dyDescent="0.3">
      <c r="A50" s="12" t="s">
        <v>30</v>
      </c>
      <c r="B50" s="16">
        <v>2</v>
      </c>
      <c r="C50" s="16">
        <v>2</v>
      </c>
      <c r="D50" s="17">
        <v>2</v>
      </c>
      <c r="E50" s="18">
        <f t="shared" si="3"/>
        <v>1</v>
      </c>
      <c r="F50" s="33" t="s">
        <v>116</v>
      </c>
      <c r="G50" s="17">
        <v>2</v>
      </c>
      <c r="H50" s="17">
        <v>2</v>
      </c>
      <c r="I50" s="19">
        <f t="shared" si="4"/>
        <v>1</v>
      </c>
      <c r="J50" s="22" t="s">
        <v>96</v>
      </c>
    </row>
    <row r="51" spans="1:10" ht="27.6" x14ac:dyDescent="0.3">
      <c r="A51" s="12" t="s">
        <v>83</v>
      </c>
      <c r="B51" s="16">
        <v>2</v>
      </c>
      <c r="C51" s="16">
        <v>2</v>
      </c>
      <c r="D51" s="17">
        <v>2</v>
      </c>
      <c r="E51" s="18">
        <f t="shared" si="3"/>
        <v>1</v>
      </c>
      <c r="F51" s="33" t="s">
        <v>117</v>
      </c>
      <c r="G51" s="17">
        <v>2</v>
      </c>
      <c r="H51" s="17">
        <v>2</v>
      </c>
      <c r="I51" s="19">
        <f t="shared" si="4"/>
        <v>1</v>
      </c>
      <c r="J51" s="22" t="s">
        <v>97</v>
      </c>
    </row>
    <row r="52" spans="1:10" ht="27.6" x14ac:dyDescent="0.3">
      <c r="A52" s="12" t="s">
        <v>60</v>
      </c>
      <c r="B52" s="6">
        <f>SUM(B53:B54)</f>
        <v>4</v>
      </c>
      <c r="C52" s="6">
        <f>SUM(C53:C54)</f>
        <v>4</v>
      </c>
      <c r="D52" s="6">
        <f>SUM(D53:D54)</f>
        <v>0</v>
      </c>
      <c r="E52" s="13">
        <f t="shared" si="3"/>
        <v>0</v>
      </c>
      <c r="F52" s="6" t="str">
        <f>IF(E52&gt;=0.5,"Đạt","Không đạt")</f>
        <v>Không đạt</v>
      </c>
      <c r="G52" s="6">
        <f>SUM(G53:G54)</f>
        <v>3</v>
      </c>
      <c r="H52" s="6">
        <f>SUM(H53:H54)</f>
        <v>3</v>
      </c>
      <c r="I52" s="14">
        <f t="shared" si="4"/>
        <v>0.75</v>
      </c>
      <c r="J52" s="29" t="str">
        <f>IF(I52&gt;=0.5,"Đạt","Không đạt")</f>
        <v>Đạt</v>
      </c>
    </row>
    <row r="53" spans="1:10" ht="41.4" x14ac:dyDescent="0.3">
      <c r="A53" s="12" t="s">
        <v>31</v>
      </c>
      <c r="B53" s="16">
        <v>2</v>
      </c>
      <c r="C53" s="16">
        <v>2</v>
      </c>
      <c r="D53" s="17">
        <v>0</v>
      </c>
      <c r="E53" s="18">
        <f t="shared" si="3"/>
        <v>0</v>
      </c>
      <c r="F53" s="32" t="s">
        <v>147</v>
      </c>
      <c r="G53" s="17">
        <v>2</v>
      </c>
      <c r="H53" s="17">
        <v>2</v>
      </c>
      <c r="I53" s="19">
        <f t="shared" si="4"/>
        <v>1</v>
      </c>
      <c r="J53" s="32" t="s">
        <v>147</v>
      </c>
    </row>
    <row r="54" spans="1:10" ht="41.4" x14ac:dyDescent="0.3">
      <c r="A54" s="12" t="s">
        <v>32</v>
      </c>
      <c r="B54" s="16">
        <v>2</v>
      </c>
      <c r="C54" s="16">
        <v>2</v>
      </c>
      <c r="D54" s="17">
        <v>0</v>
      </c>
      <c r="E54" s="18">
        <f t="shared" si="3"/>
        <v>0</v>
      </c>
      <c r="F54" s="32" t="s">
        <v>148</v>
      </c>
      <c r="G54" s="17">
        <v>1</v>
      </c>
      <c r="H54" s="17">
        <v>1</v>
      </c>
      <c r="I54" s="19">
        <f t="shared" si="4"/>
        <v>0.5</v>
      </c>
      <c r="J54" s="23" t="s">
        <v>148</v>
      </c>
    </row>
    <row r="55" spans="1:10" ht="27.6" x14ac:dyDescent="0.3">
      <c r="A55" s="30" t="s">
        <v>84</v>
      </c>
      <c r="B55" s="6">
        <f>SUM(B56:B59)</f>
        <v>8</v>
      </c>
      <c r="C55" s="6">
        <f>SUM(C56:C59)</f>
        <v>8</v>
      </c>
      <c r="D55" s="6">
        <f>SUM(D56:D59)</f>
        <v>8</v>
      </c>
      <c r="E55" s="13">
        <f t="shared" si="3"/>
        <v>1</v>
      </c>
      <c r="F55" s="6" t="str">
        <f>IF(E55&gt;=0.5,"Đạt","Không đạt")</f>
        <v>Đạt</v>
      </c>
      <c r="G55" s="6">
        <f>SUM(G56:G59)</f>
        <v>8</v>
      </c>
      <c r="H55" s="6">
        <f>SUM(H56:H59)</f>
        <v>8</v>
      </c>
      <c r="I55" s="14">
        <f t="shared" si="4"/>
        <v>1</v>
      </c>
      <c r="J55" s="29" t="str">
        <f>IF(I55&gt;=0.5,"Đạt","Không đạt")</f>
        <v>Đạt</v>
      </c>
    </row>
    <row r="56" spans="1:10" ht="60" x14ac:dyDescent="0.3">
      <c r="A56" s="12" t="s">
        <v>33</v>
      </c>
      <c r="B56" s="16">
        <v>2</v>
      </c>
      <c r="C56" s="16">
        <v>2</v>
      </c>
      <c r="D56" s="17">
        <v>2</v>
      </c>
      <c r="E56" s="18">
        <f t="shared" si="3"/>
        <v>1</v>
      </c>
      <c r="F56" s="33" t="s">
        <v>118</v>
      </c>
      <c r="G56" s="17">
        <v>2</v>
      </c>
      <c r="H56" s="17">
        <v>2</v>
      </c>
      <c r="I56" s="19">
        <f t="shared" si="4"/>
        <v>1</v>
      </c>
      <c r="J56" s="22" t="s">
        <v>71</v>
      </c>
    </row>
    <row r="57" spans="1:10" ht="55.2" x14ac:dyDescent="0.3">
      <c r="A57" s="12" t="s">
        <v>34</v>
      </c>
      <c r="B57" s="16">
        <v>2</v>
      </c>
      <c r="C57" s="16">
        <v>2</v>
      </c>
      <c r="D57" s="17">
        <v>2</v>
      </c>
      <c r="E57" s="18">
        <f t="shared" si="3"/>
        <v>1</v>
      </c>
      <c r="F57" s="33" t="s">
        <v>119</v>
      </c>
      <c r="G57" s="17">
        <v>2</v>
      </c>
      <c r="H57" s="17">
        <v>2</v>
      </c>
      <c r="I57" s="19">
        <f t="shared" si="4"/>
        <v>1</v>
      </c>
      <c r="J57" s="22" t="s">
        <v>98</v>
      </c>
    </row>
    <row r="58" spans="1:10" ht="60" x14ac:dyDescent="0.3">
      <c r="A58" s="12" t="s">
        <v>35</v>
      </c>
      <c r="B58" s="16">
        <v>2</v>
      </c>
      <c r="C58" s="16">
        <v>2</v>
      </c>
      <c r="D58" s="17">
        <v>2</v>
      </c>
      <c r="E58" s="18">
        <f t="shared" si="3"/>
        <v>1</v>
      </c>
      <c r="F58" s="22" t="s">
        <v>120</v>
      </c>
      <c r="G58" s="17">
        <v>2</v>
      </c>
      <c r="H58" s="17">
        <v>2</v>
      </c>
      <c r="I58" s="19">
        <f t="shared" si="4"/>
        <v>1</v>
      </c>
      <c r="J58" s="23" t="s">
        <v>99</v>
      </c>
    </row>
    <row r="59" spans="1:10" ht="84" x14ac:dyDescent="0.3">
      <c r="A59" s="12" t="s">
        <v>36</v>
      </c>
      <c r="B59" s="16">
        <v>2</v>
      </c>
      <c r="C59" s="16">
        <v>2</v>
      </c>
      <c r="D59" s="17">
        <v>2</v>
      </c>
      <c r="E59" s="18">
        <f t="shared" si="3"/>
        <v>1</v>
      </c>
      <c r="F59" s="22" t="s">
        <v>121</v>
      </c>
      <c r="G59" s="17">
        <v>2</v>
      </c>
      <c r="H59" s="17">
        <v>2</v>
      </c>
      <c r="I59" s="19">
        <f t="shared" si="4"/>
        <v>1</v>
      </c>
      <c r="J59" s="20" t="s">
        <v>72</v>
      </c>
    </row>
    <row r="60" spans="1:10" ht="33.6" customHeight="1" x14ac:dyDescent="0.3">
      <c r="A60" s="12" t="s">
        <v>61</v>
      </c>
      <c r="B60" s="6">
        <f>SUM(B61:B62)</f>
        <v>4</v>
      </c>
      <c r="C60" s="6">
        <f>SUM(C61:C62)</f>
        <v>4</v>
      </c>
      <c r="D60" s="34">
        <f>SUM(D61:D62)</f>
        <v>4</v>
      </c>
      <c r="E60" s="13">
        <f t="shared" si="3"/>
        <v>1</v>
      </c>
      <c r="F60" s="6" t="str">
        <f>IF(E60&gt;=0.5,"Đạt","Không đạt")</f>
        <v>Đạt</v>
      </c>
      <c r="G60" s="6">
        <f>SUM(G61:G62)</f>
        <v>4</v>
      </c>
      <c r="H60" s="6">
        <f>SUM(H61:H62)</f>
        <v>4</v>
      </c>
      <c r="I60" s="14">
        <f t="shared" si="4"/>
        <v>1</v>
      </c>
      <c r="J60" s="6" t="str">
        <f>IF(I60&gt;=0.5,"Đạt","Không đạt")</f>
        <v>Đạt</v>
      </c>
    </row>
    <row r="61" spans="1:10" ht="48" x14ac:dyDescent="0.3">
      <c r="A61" s="12" t="s">
        <v>37</v>
      </c>
      <c r="B61" s="16">
        <v>2</v>
      </c>
      <c r="C61" s="16">
        <v>2</v>
      </c>
      <c r="D61" s="17">
        <v>2</v>
      </c>
      <c r="E61" s="18">
        <f t="shared" si="3"/>
        <v>1</v>
      </c>
      <c r="F61" s="21" t="s">
        <v>122</v>
      </c>
      <c r="G61" s="17">
        <v>2</v>
      </c>
      <c r="H61" s="17">
        <v>2</v>
      </c>
      <c r="I61" s="19">
        <f t="shared" si="4"/>
        <v>1</v>
      </c>
      <c r="J61" s="22" t="s">
        <v>100</v>
      </c>
    </row>
    <row r="62" spans="1:10" ht="27.6" x14ac:dyDescent="0.3">
      <c r="A62" s="12" t="s">
        <v>38</v>
      </c>
      <c r="B62" s="16">
        <v>2</v>
      </c>
      <c r="C62" s="16">
        <v>2</v>
      </c>
      <c r="D62" s="17">
        <v>2</v>
      </c>
      <c r="E62" s="18">
        <f t="shared" si="3"/>
        <v>1</v>
      </c>
      <c r="F62" s="44" t="s">
        <v>123</v>
      </c>
      <c r="G62" s="17">
        <v>2</v>
      </c>
      <c r="H62" s="17">
        <v>2</v>
      </c>
      <c r="I62" s="19">
        <f t="shared" si="4"/>
        <v>1</v>
      </c>
      <c r="J62" s="44" t="s">
        <v>123</v>
      </c>
    </row>
    <row r="63" spans="1:10" ht="14.4" x14ac:dyDescent="0.3">
      <c r="A63" s="35" t="s">
        <v>57</v>
      </c>
      <c r="B63" s="6">
        <f>SUM(B64:B65)</f>
        <v>4</v>
      </c>
      <c r="C63" s="6">
        <f>SUM(C64:C65)</f>
        <v>4</v>
      </c>
      <c r="D63" s="6">
        <f>SUM(D64:D65)</f>
        <v>4</v>
      </c>
      <c r="E63" s="13">
        <f t="shared" si="3"/>
        <v>1</v>
      </c>
      <c r="F63" s="6" t="str">
        <f>IF(E63&gt;=0.5,"Đạt","Không đạt")</f>
        <v>Đạt</v>
      </c>
      <c r="G63" s="6">
        <f>SUM(G64:G65)</f>
        <v>4</v>
      </c>
      <c r="H63" s="6">
        <f>SUM(H64:H65)</f>
        <v>4</v>
      </c>
      <c r="I63" s="14">
        <f t="shared" si="4"/>
        <v>1</v>
      </c>
      <c r="J63" s="6" t="str">
        <f>IF(I63&gt;=0.5,"Đạt","Không đạt")</f>
        <v>Đạt</v>
      </c>
    </row>
    <row r="64" spans="1:10" ht="69" x14ac:dyDescent="0.3">
      <c r="A64" s="36" t="s">
        <v>39</v>
      </c>
      <c r="B64" s="16">
        <v>2</v>
      </c>
      <c r="C64" s="16">
        <v>2</v>
      </c>
      <c r="D64" s="17">
        <v>2</v>
      </c>
      <c r="E64" s="18">
        <f t="shared" si="3"/>
        <v>1</v>
      </c>
      <c r="F64" s="26" t="s">
        <v>124</v>
      </c>
      <c r="G64" s="17">
        <v>2</v>
      </c>
      <c r="H64" s="17">
        <v>2</v>
      </c>
      <c r="I64" s="19">
        <f t="shared" si="4"/>
        <v>1</v>
      </c>
      <c r="J64" s="28" t="s">
        <v>140</v>
      </c>
    </row>
    <row r="65" spans="1:10" ht="96.6" x14ac:dyDescent="0.3">
      <c r="A65" s="35" t="s">
        <v>40</v>
      </c>
      <c r="B65" s="16">
        <v>2</v>
      </c>
      <c r="C65" s="16">
        <v>2</v>
      </c>
      <c r="D65" s="17">
        <v>2</v>
      </c>
      <c r="E65" s="18">
        <f t="shared" si="3"/>
        <v>1</v>
      </c>
      <c r="F65" s="21" t="s">
        <v>125</v>
      </c>
      <c r="G65" s="17">
        <v>2</v>
      </c>
      <c r="H65" s="17">
        <v>2</v>
      </c>
      <c r="I65" s="19">
        <f t="shared" si="4"/>
        <v>1</v>
      </c>
      <c r="J65" s="22" t="s">
        <v>141</v>
      </c>
    </row>
    <row r="66" spans="1:10" ht="27.6" x14ac:dyDescent="0.3">
      <c r="A66" s="37" t="s">
        <v>41</v>
      </c>
      <c r="B66" s="10">
        <f>SUM(B67,B72,B75)</f>
        <v>16</v>
      </c>
      <c r="C66" s="10">
        <f>SUM(C67,C72,C75)</f>
        <v>16</v>
      </c>
      <c r="D66" s="10">
        <f>SUM(D67,D72,D75)</f>
        <v>10</v>
      </c>
      <c r="E66" s="11">
        <f t="shared" si="3"/>
        <v>0.625</v>
      </c>
      <c r="F66" s="6" t="str">
        <f>IF(E66&gt;=0.5,"Đạt","Không đạt")</f>
        <v>Đạt</v>
      </c>
      <c r="G66" s="10">
        <f>SUM(G67,G72,G75)</f>
        <v>10</v>
      </c>
      <c r="H66" s="10">
        <f>SUM(H67,H72,H75)</f>
        <v>10</v>
      </c>
      <c r="I66" s="11">
        <f t="shared" si="4"/>
        <v>0.625</v>
      </c>
      <c r="J66" s="6" t="str">
        <f>IF(I66&gt;=0.5,"Đạt","Không đạt")</f>
        <v>Đạt</v>
      </c>
    </row>
    <row r="67" spans="1:10" ht="14.4" x14ac:dyDescent="0.3">
      <c r="A67" s="35" t="s">
        <v>42</v>
      </c>
      <c r="B67" s="6">
        <f>SUM(B68:B71)</f>
        <v>8</v>
      </c>
      <c r="C67" s="6">
        <f>SUM(C68:C71)</f>
        <v>8</v>
      </c>
      <c r="D67" s="6">
        <f>SUM(D68:D71)</f>
        <v>6</v>
      </c>
      <c r="E67" s="13">
        <f t="shared" si="3"/>
        <v>0.75</v>
      </c>
      <c r="F67" s="6" t="str">
        <f>IF(E67&gt;=0.5,"Đạt","Không đạt")</f>
        <v>Đạt</v>
      </c>
      <c r="G67" s="6">
        <f>SUM(G68:G71)</f>
        <v>6</v>
      </c>
      <c r="H67" s="6">
        <f>SUM(H68:H71)</f>
        <v>6</v>
      </c>
      <c r="I67" s="14">
        <f t="shared" si="4"/>
        <v>0.75</v>
      </c>
      <c r="J67" s="6" t="str">
        <f>IF(I67&gt;=0.5,"Đạt","Không đạt")</f>
        <v>Đạt</v>
      </c>
    </row>
    <row r="68" spans="1:10" ht="55.2" x14ac:dyDescent="0.3">
      <c r="A68" s="35" t="s">
        <v>43</v>
      </c>
      <c r="B68" s="16">
        <v>2</v>
      </c>
      <c r="C68" s="16">
        <v>2</v>
      </c>
      <c r="D68" s="17">
        <v>2</v>
      </c>
      <c r="E68" s="18">
        <f t="shared" si="3"/>
        <v>1</v>
      </c>
      <c r="F68" s="21" t="s">
        <v>101</v>
      </c>
      <c r="G68" s="17">
        <v>2</v>
      </c>
      <c r="H68" s="17">
        <v>2</v>
      </c>
      <c r="I68" s="19">
        <f t="shared" si="4"/>
        <v>1</v>
      </c>
      <c r="J68" s="22" t="s">
        <v>101</v>
      </c>
    </row>
    <row r="69" spans="1:10" ht="14.4" x14ac:dyDescent="0.3">
      <c r="A69" s="35" t="s">
        <v>44</v>
      </c>
      <c r="B69" s="16">
        <v>2</v>
      </c>
      <c r="C69" s="16">
        <v>2</v>
      </c>
      <c r="D69" s="17">
        <v>0</v>
      </c>
      <c r="E69" s="18">
        <f t="shared" si="3"/>
        <v>0</v>
      </c>
      <c r="F69" s="21"/>
      <c r="G69" s="17">
        <v>0</v>
      </c>
      <c r="H69" s="17">
        <v>0</v>
      </c>
      <c r="I69" s="19">
        <f t="shared" si="4"/>
        <v>0</v>
      </c>
      <c r="J69" s="24"/>
    </row>
    <row r="70" spans="1:10" ht="48" x14ac:dyDescent="0.3">
      <c r="A70" s="35" t="s">
        <v>45</v>
      </c>
      <c r="B70" s="16">
        <v>2</v>
      </c>
      <c r="C70" s="16">
        <v>2</v>
      </c>
      <c r="D70" s="17">
        <v>2</v>
      </c>
      <c r="E70" s="18">
        <f t="shared" si="3"/>
        <v>1</v>
      </c>
      <c r="F70" s="21" t="s">
        <v>126</v>
      </c>
      <c r="G70" s="17">
        <v>2</v>
      </c>
      <c r="H70" s="17">
        <v>2</v>
      </c>
      <c r="I70" s="19">
        <f t="shared" si="4"/>
        <v>1</v>
      </c>
      <c r="J70" s="24" t="s">
        <v>142</v>
      </c>
    </row>
    <row r="71" spans="1:10" ht="55.2" x14ac:dyDescent="0.3">
      <c r="A71" s="35" t="s">
        <v>46</v>
      </c>
      <c r="B71" s="16">
        <v>2</v>
      </c>
      <c r="C71" s="16">
        <v>2</v>
      </c>
      <c r="D71" s="17">
        <v>2</v>
      </c>
      <c r="E71" s="18">
        <f t="shared" si="3"/>
        <v>1</v>
      </c>
      <c r="F71" s="21" t="s">
        <v>127</v>
      </c>
      <c r="G71" s="17">
        <v>2</v>
      </c>
      <c r="H71" s="17">
        <v>2</v>
      </c>
      <c r="I71" s="19">
        <f t="shared" si="4"/>
        <v>1</v>
      </c>
      <c r="J71" s="24" t="s">
        <v>142</v>
      </c>
    </row>
    <row r="72" spans="1:10" ht="27.6" x14ac:dyDescent="0.3">
      <c r="A72" s="35" t="s">
        <v>56</v>
      </c>
      <c r="B72" s="6">
        <f>SUM(B73:B74)</f>
        <v>4</v>
      </c>
      <c r="C72" s="6">
        <f>SUM(C73:C74)</f>
        <v>4</v>
      </c>
      <c r="D72" s="6">
        <f>SUM(D73:D74)</f>
        <v>2</v>
      </c>
      <c r="E72" s="13">
        <f t="shared" si="3"/>
        <v>0.5</v>
      </c>
      <c r="F72" s="6" t="str">
        <f>IF(E72&gt;=0.5,"Đạt","Không đạt")</f>
        <v>Đạt</v>
      </c>
      <c r="G72" s="6">
        <f>SUM(G73:G74)</f>
        <v>2</v>
      </c>
      <c r="H72" s="6">
        <f>SUM(H73:H74)</f>
        <v>2</v>
      </c>
      <c r="I72" s="14">
        <f t="shared" si="4"/>
        <v>0.5</v>
      </c>
      <c r="J72" s="6" t="str">
        <f>IF(I72&gt;=0.5,"Đạt","Không đạt")</f>
        <v>Đạt</v>
      </c>
    </row>
    <row r="73" spans="1:10" ht="27.6" x14ac:dyDescent="0.3">
      <c r="A73" s="35" t="s">
        <v>47</v>
      </c>
      <c r="B73" s="16">
        <v>2</v>
      </c>
      <c r="C73" s="16">
        <v>2</v>
      </c>
      <c r="D73" s="17">
        <v>2</v>
      </c>
      <c r="E73" s="18">
        <f t="shared" si="3"/>
        <v>1</v>
      </c>
      <c r="F73" s="21" t="s">
        <v>102</v>
      </c>
      <c r="G73" s="17">
        <v>2</v>
      </c>
      <c r="H73" s="17">
        <v>2</v>
      </c>
      <c r="I73" s="19">
        <f t="shared" si="4"/>
        <v>1</v>
      </c>
      <c r="J73" s="22" t="s">
        <v>102</v>
      </c>
    </row>
    <row r="74" spans="1:10" ht="27.6" x14ac:dyDescent="0.3">
      <c r="A74" s="35" t="s">
        <v>48</v>
      </c>
      <c r="B74" s="16">
        <v>2</v>
      </c>
      <c r="C74" s="16">
        <v>2</v>
      </c>
      <c r="D74" s="17">
        <v>0</v>
      </c>
      <c r="E74" s="18">
        <f t="shared" si="3"/>
        <v>0</v>
      </c>
      <c r="F74" s="21"/>
      <c r="G74" s="17">
        <v>0</v>
      </c>
      <c r="H74" s="17">
        <v>0</v>
      </c>
      <c r="I74" s="19">
        <f t="shared" si="4"/>
        <v>0</v>
      </c>
      <c r="J74" s="23"/>
    </row>
    <row r="75" spans="1:10" ht="14.4" x14ac:dyDescent="0.3">
      <c r="A75" s="35" t="s">
        <v>55</v>
      </c>
      <c r="B75" s="6">
        <f>SUM(B76:B77)</f>
        <v>4</v>
      </c>
      <c r="C75" s="6">
        <f>SUM(C76:C77)</f>
        <v>4</v>
      </c>
      <c r="D75" s="6">
        <f>SUM(D76:D77)</f>
        <v>2</v>
      </c>
      <c r="E75" s="13">
        <f t="shared" si="3"/>
        <v>0.5</v>
      </c>
      <c r="F75" s="6" t="str">
        <f>IF(E75&gt;=0.5,"Đạt","Không đạt")</f>
        <v>Đạt</v>
      </c>
      <c r="G75" s="6">
        <f>SUM(G76:G77)</f>
        <v>2</v>
      </c>
      <c r="H75" s="6">
        <f>SUM(H76:H77)</f>
        <v>2</v>
      </c>
      <c r="I75" s="14">
        <f t="shared" si="4"/>
        <v>0.5</v>
      </c>
      <c r="J75" s="6" t="str">
        <f>IF(I75&gt;=0.5,"Đạt","Không đạt")</f>
        <v>Đạt</v>
      </c>
    </row>
    <row r="76" spans="1:10" ht="27.6" x14ac:dyDescent="0.3">
      <c r="A76" s="35" t="s">
        <v>49</v>
      </c>
      <c r="B76" s="16">
        <v>2</v>
      </c>
      <c r="C76" s="16">
        <v>2</v>
      </c>
      <c r="D76" s="17">
        <v>2</v>
      </c>
      <c r="E76" s="18">
        <f t="shared" si="3"/>
        <v>1</v>
      </c>
      <c r="F76" s="26" t="s">
        <v>128</v>
      </c>
      <c r="G76" s="17">
        <v>2</v>
      </c>
      <c r="H76" s="17">
        <v>2</v>
      </c>
      <c r="I76" s="19">
        <f t="shared" si="4"/>
        <v>1</v>
      </c>
      <c r="J76" s="22" t="s">
        <v>143</v>
      </c>
    </row>
    <row r="77" spans="1:10" ht="27.6" x14ac:dyDescent="0.3">
      <c r="A77" s="36" t="s">
        <v>50</v>
      </c>
      <c r="B77" s="16">
        <v>2</v>
      </c>
      <c r="C77" s="16">
        <v>2</v>
      </c>
      <c r="D77" s="17">
        <v>0</v>
      </c>
      <c r="E77" s="18">
        <f t="shared" si="3"/>
        <v>0</v>
      </c>
      <c r="F77" s="22"/>
      <c r="G77" s="17">
        <v>0</v>
      </c>
      <c r="H77" s="17">
        <v>0</v>
      </c>
      <c r="I77" s="19">
        <f t="shared" si="4"/>
        <v>0</v>
      </c>
      <c r="J77" s="22"/>
    </row>
    <row r="78" spans="1:10" ht="14.4" x14ac:dyDescent="0.3">
      <c r="A78" s="37" t="s">
        <v>51</v>
      </c>
      <c r="B78" s="6">
        <f>SUM(B16,B30,B66)</f>
        <v>88</v>
      </c>
      <c r="C78" s="6">
        <f>SUM(C16,C30,C66)</f>
        <v>88</v>
      </c>
      <c r="D78" s="6">
        <f>SUM(D16,D30,D66)</f>
        <v>68</v>
      </c>
      <c r="E78" s="38">
        <f t="shared" si="3"/>
        <v>0.77272727272727271</v>
      </c>
      <c r="F78" s="16"/>
      <c r="G78" s="6">
        <f>SUM(G16,G30,G66)</f>
        <v>68</v>
      </c>
      <c r="H78" s="6">
        <f>SUM(H16,H30,H66)</f>
        <v>68</v>
      </c>
      <c r="I78" s="38">
        <f t="shared" si="4"/>
        <v>0.77272727272727271</v>
      </c>
      <c r="J78" s="16"/>
    </row>
    <row r="79" spans="1:10" ht="14.4" x14ac:dyDescent="0.3">
      <c r="A79" s="37" t="s">
        <v>52</v>
      </c>
      <c r="B79" s="6">
        <v>100</v>
      </c>
      <c r="C79" s="6">
        <f>(C78*B79)/B78</f>
        <v>100</v>
      </c>
      <c r="D79" s="39">
        <f>(D78*B79)/B78</f>
        <v>77.272727272727266</v>
      </c>
      <c r="E79" s="38">
        <f t="shared" si="3"/>
        <v>0.77272727272727271</v>
      </c>
      <c r="F79" s="16"/>
      <c r="G79" s="39">
        <f>(G78/B78)*100</f>
        <v>77.272727272727266</v>
      </c>
      <c r="H79" s="39">
        <f>(H78*B79)/B78</f>
        <v>77.272727272727266</v>
      </c>
      <c r="I79" s="38">
        <f t="shared" si="4"/>
        <v>0.77272727272727271</v>
      </c>
      <c r="J79" s="16"/>
    </row>
    <row r="80" spans="1:10" ht="36" customHeight="1" x14ac:dyDescent="0.3">
      <c r="A80" s="37" t="s">
        <v>53</v>
      </c>
      <c r="B80" s="37"/>
      <c r="C80" s="37"/>
      <c r="D80" s="48"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Không đạt</v>
      </c>
      <c r="E80" s="48"/>
      <c r="F80" s="6"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Có Tiêu chuẩn dưới 50%</v>
      </c>
      <c r="G80" s="16"/>
      <c r="H80" s="48"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B</v>
      </c>
      <c r="I80" s="48"/>
      <c r="J80" s="6"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Tất cả các Tiêu chuẩn đạt trên 50%</v>
      </c>
    </row>
    <row r="81" spans="1:10" ht="7.8" customHeight="1" x14ac:dyDescent="0.3"/>
    <row r="82" spans="1:10" ht="36.6" customHeight="1" x14ac:dyDescent="0.3">
      <c r="A82" s="51" t="s">
        <v>146</v>
      </c>
      <c r="B82" s="52"/>
      <c r="C82" s="52"/>
      <c r="D82" s="52"/>
      <c r="E82" s="52"/>
      <c r="H82" s="53" t="s">
        <v>150</v>
      </c>
      <c r="I82" s="54"/>
      <c r="J82" s="54"/>
    </row>
    <row r="86" spans="1:10" ht="15.6" customHeight="1" x14ac:dyDescent="0.3">
      <c r="A86" s="45" t="s">
        <v>129</v>
      </c>
      <c r="B86" s="46"/>
      <c r="C86" s="46"/>
      <c r="D86" s="46"/>
      <c r="E86" s="46"/>
      <c r="H86" s="45" t="s">
        <v>73</v>
      </c>
      <c r="I86" s="47"/>
      <c r="J86" s="47"/>
    </row>
    <row r="87" spans="1:10" ht="16.8" x14ac:dyDescent="0.3">
      <c r="B87" s="40"/>
      <c r="C87" s="40"/>
      <c r="D87" s="40"/>
      <c r="E87" s="40"/>
    </row>
    <row r="88" spans="1:10" ht="16.8" x14ac:dyDescent="0.3">
      <c r="B88" s="42"/>
      <c r="C88" s="42"/>
      <c r="D88" s="42"/>
      <c r="E88" s="42"/>
    </row>
    <row r="89" spans="1:10" ht="16.8" x14ac:dyDescent="0.3">
      <c r="B89" s="43"/>
      <c r="C89" s="43"/>
      <c r="D89" s="43"/>
      <c r="E89" s="43"/>
    </row>
  </sheetData>
  <mergeCells count="22">
    <mergeCell ref="A5:J5"/>
    <mergeCell ref="A1:E1"/>
    <mergeCell ref="F1:J1"/>
    <mergeCell ref="A2:E2"/>
    <mergeCell ref="F2:J2"/>
    <mergeCell ref="A3:E3"/>
    <mergeCell ref="A86:E86"/>
    <mergeCell ref="H86:J86"/>
    <mergeCell ref="C14:C15"/>
    <mergeCell ref="A6:J6"/>
    <mergeCell ref="A7:J7"/>
    <mergeCell ref="A8:J8"/>
    <mergeCell ref="A9:J9"/>
    <mergeCell ref="G14:J14"/>
    <mergeCell ref="A82:E82"/>
    <mergeCell ref="H82:J82"/>
    <mergeCell ref="A14:A15"/>
    <mergeCell ref="B14:B15"/>
    <mergeCell ref="D14:F14"/>
    <mergeCell ref="D80:E80"/>
    <mergeCell ref="H80:I80"/>
    <mergeCell ref="B12:I12"/>
  </mergeCells>
  <hyperlinks>
    <hyperlink ref="A25" r:id="rId1" display="https://thuvienphapluat.vn/phap-luat/tim-van-ban.aspx?keyword=01/2014/TT-BGD%C4%90T&amp;area=2&amp;type=0&amp;match=False&amp;vc=True&amp;lan=1" xr:uid="{00000000-0004-0000-0000-000000000000}"/>
    <hyperlink ref="A28" r:id="rId2" display="https://thuvienphapluat.vn/phap-luat/tim-van-ban.aspx?keyword=03/2014/TT-BTTTT&amp;area=2&amp;type=0&amp;match=False&amp;vc=True&amp;lan=1" xr:uid="{00000000-0004-0000-0000-000001000000}"/>
  </hyperlinks>
  <pageMargins left="0.19685039370078741" right="0.19685039370078741" top="0.99555118110236229" bottom="0.39370078740157483" header="0.31496062992125984" footer="0.31496062992125984"/>
  <pageSetup scale="92" orientation="landscape" r:id="rId3"/>
  <headerFooter>
    <oddFooter>Page &amp;P</oddFooter>
  </headerFooter>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Cao Tuan</cp:lastModifiedBy>
  <cp:lastPrinted>2023-06-24T02:37:42Z</cp:lastPrinted>
  <dcterms:created xsi:type="dcterms:W3CDTF">2018-04-22T04:07:39Z</dcterms:created>
  <dcterms:modified xsi:type="dcterms:W3CDTF">2023-06-24T03:00:26Z</dcterms:modified>
</cp:coreProperties>
</file>